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vssservicoscomcom-my.sharepoint.com/personal/contato_vsservicos_com/Documents/EMPRESAS 2025/04 - COMERCIAL 2025/2 - VERDE PLANEJAMENTOS/1 VS Licitações/2025 10 21 - Ifs SE - Mão de Obra/3 - Proposta/"/>
    </mc:Choice>
  </mc:AlternateContent>
  <xr:revisionPtr revIDLastSave="5" documentId="8_{B1072DC5-AC99-4333-9CD5-5A03E13A4404}" xr6:coauthVersionLast="47" xr6:coauthVersionMax="47" xr10:uidLastSave="{F9CA018D-0ED2-4104-B8E7-CAD6893706AA}"/>
  <bookViews>
    <workbookView xWindow="-28920" yWindow="-120" windowWidth="29040" windowHeight="15720" tabRatio="862" activeTab="1" xr2:uid="{00000000-000D-0000-FFFF-FFFF00000000}"/>
  </bookViews>
  <sheets>
    <sheet name="PLANILHA RESUMO" sheetId="64" r:id="rId1"/>
    <sheet name="ALMOXARIFE" sheetId="55" r:id="rId2"/>
    <sheet name="AUXILIAR MANUT. PREDIAL" sheetId="52" r:id="rId3"/>
    <sheet name="CONTÍNUO" sheetId="53" r:id="rId4"/>
    <sheet name="MOTORISTA CATEGORIA D" sheetId="57" r:id="rId5"/>
    <sheet name="PORTEIRO" sheetId="62" r:id="rId6"/>
    <sheet name="UNIF_EQUIP - ALMOXARIFE" sheetId="41" r:id="rId7"/>
    <sheet name="UNIF_EQUIP - AUX.MAN.PREDIAL" sheetId="3" r:id="rId8"/>
    <sheet name="UNIF_EQUIP - CONTÍNUO" sheetId="5" r:id="rId9"/>
    <sheet name="UNIF_EQUIP - MOTORISTA CAT. D" sheetId="23" r:id="rId10"/>
    <sheet name="UNIF_EQUIP - PORTEIRO" sheetId="63" r:id="rId11"/>
  </sheets>
  <definedNames>
    <definedName name="____xlnm.Print_Area_1">!#REF!</definedName>
    <definedName name="____xlnm.Print_Area_2">!#REF!</definedName>
    <definedName name="____xlnm.Print_Area_3">!#REF!</definedName>
    <definedName name="___xlnm.Print_Area_1">!#REF!</definedName>
    <definedName name="___xlnm.Print_Area_2">!#REF!</definedName>
    <definedName name="___xlnm.Print_Area_3">!#REF!</definedName>
    <definedName name="__xlnm.Print_Area_1">!#REF!</definedName>
    <definedName name="__xlnm.Print_Area_2">!#REF!</definedName>
    <definedName name="__xlnm.Print_Area_3">!#REF!</definedName>
    <definedName name="Area__2">#REF!</definedName>
    <definedName name="Area_2">#REF!</definedName>
    <definedName name="_xlnm.Print_Area" localSheetId="1">ALMOXARIFE!$A$1:$K$120</definedName>
    <definedName name="_xlnm.Print_Area" localSheetId="2">'AUXILIAR MANUT. PREDIAL'!$A$1:$K$120</definedName>
    <definedName name="_xlnm.Print_Area" localSheetId="3">CONTÍNUO!$A$1:$K$120</definedName>
    <definedName name="_xlnm.Print_Area" localSheetId="4">'MOTORISTA CATEGORIA D'!$A$1:$K$120</definedName>
    <definedName name="_xlnm.Print_Area" localSheetId="5">PORTEIRO!$A$1:$K$120</definedName>
    <definedName name="aREA1">#REF!</definedName>
    <definedName name="area2">#REF!</definedName>
    <definedName name="Area3">#REF!</definedName>
    <definedName name="Area4">#REF!</definedName>
    <definedName name="Excel_BuiltIn_Print_Area">#REF!</definedName>
    <definedName name="Excel_BuiltIn_Print_Area_1_2">#N/A</definedName>
    <definedName name="Excel_BuiltIn_Print_Area_2_2">#N/A</definedName>
    <definedName name="Excel_um">#REF!</definedName>
    <definedName name="Pintor">#REF!</definedName>
    <definedName name="Pintor1">#REF!</definedName>
    <definedName name="Teste">#N/A</definedName>
    <definedName name="um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9" i="64" l="1"/>
  <c r="F9" i="63"/>
  <c r="F8" i="63"/>
  <c r="F7" i="63"/>
  <c r="F6" i="63"/>
  <c r="F5" i="63"/>
  <c r="F4" i="63"/>
  <c r="I117" i="62"/>
  <c r="I113" i="62"/>
  <c r="I107" i="62"/>
  <c r="I96" i="62"/>
  <c r="I94" i="62"/>
  <c r="I90" i="62"/>
  <c r="I88" i="62"/>
  <c r="I87" i="62"/>
  <c r="J80" i="62"/>
  <c r="I79" i="62"/>
  <c r="J77" i="62"/>
  <c r="I72" i="62"/>
  <c r="I70" i="62"/>
  <c r="I63" i="62"/>
  <c r="H60" i="62"/>
  <c r="G60" i="62"/>
  <c r="I59" i="62"/>
  <c r="H58" i="62"/>
  <c r="I57" i="62"/>
  <c r="J51" i="62"/>
  <c r="J50" i="62"/>
  <c r="J49" i="62"/>
  <c r="J48" i="62"/>
  <c r="J47" i="62"/>
  <c r="J46" i="62"/>
  <c r="J52" i="62" s="1"/>
  <c r="I46" i="62"/>
  <c r="I52" i="62" s="1"/>
  <c r="J45" i="62"/>
  <c r="J44" i="62"/>
  <c r="I44" i="62"/>
  <c r="I39" i="62"/>
  <c r="J38" i="62"/>
  <c r="J37" i="62"/>
  <c r="I37" i="62"/>
  <c r="I32" i="62"/>
  <c r="I31" i="62"/>
  <c r="I30" i="62"/>
  <c r="I29" i="62"/>
  <c r="F15" i="23"/>
  <c r="F14" i="23"/>
  <c r="F13" i="23"/>
  <c r="F9" i="23"/>
  <c r="F8" i="23"/>
  <c r="F7" i="23"/>
  <c r="F6" i="23"/>
  <c r="F5" i="23"/>
  <c r="F4" i="23"/>
  <c r="I117" i="57"/>
  <c r="I113" i="57"/>
  <c r="I107" i="57"/>
  <c r="I96" i="57"/>
  <c r="I95" i="57"/>
  <c r="I94" i="57"/>
  <c r="I90" i="57"/>
  <c r="I88" i="57"/>
  <c r="I87" i="57"/>
  <c r="J80" i="57"/>
  <c r="I79" i="57"/>
  <c r="J77" i="57"/>
  <c r="I72" i="57"/>
  <c r="I70" i="57"/>
  <c r="I63" i="57"/>
  <c r="H60" i="57"/>
  <c r="G60" i="57"/>
  <c r="I59" i="57"/>
  <c r="H58" i="57"/>
  <c r="I57" i="57"/>
  <c r="J51" i="57"/>
  <c r="J50" i="57"/>
  <c r="J49" i="57"/>
  <c r="J48" i="57"/>
  <c r="J47" i="57"/>
  <c r="I46" i="57"/>
  <c r="I52" i="57" s="1"/>
  <c r="J45" i="57"/>
  <c r="J44" i="57"/>
  <c r="I44" i="57"/>
  <c r="I39" i="57"/>
  <c r="J38" i="57"/>
  <c r="J37" i="57"/>
  <c r="I37" i="57"/>
  <c r="I32" i="57"/>
  <c r="I31" i="57"/>
  <c r="I30" i="57"/>
  <c r="I29" i="57"/>
  <c r="F9" i="5"/>
  <c r="F8" i="5"/>
  <c r="F7" i="5"/>
  <c r="F6" i="5"/>
  <c r="F5" i="5"/>
  <c r="F4" i="5"/>
  <c r="I117" i="53"/>
  <c r="I113" i="53"/>
  <c r="I107" i="53"/>
  <c r="I96" i="53"/>
  <c r="I94" i="53"/>
  <c r="I90" i="53"/>
  <c r="I88" i="53"/>
  <c r="I87" i="53"/>
  <c r="J80" i="53"/>
  <c r="I79" i="53"/>
  <c r="J77" i="53"/>
  <c r="I72" i="53"/>
  <c r="I70" i="53"/>
  <c r="I63" i="53"/>
  <c r="H60" i="53"/>
  <c r="G60" i="53"/>
  <c r="I59" i="53"/>
  <c r="H58" i="53"/>
  <c r="I57" i="53"/>
  <c r="J51" i="53"/>
  <c r="J50" i="53"/>
  <c r="J49" i="53"/>
  <c r="J48" i="53"/>
  <c r="J47" i="53"/>
  <c r="I46" i="53"/>
  <c r="J46" i="53" s="1"/>
  <c r="J52" i="53" s="1"/>
  <c r="J45" i="53"/>
  <c r="J44" i="53"/>
  <c r="I44" i="53"/>
  <c r="I39" i="53"/>
  <c r="J38" i="53"/>
  <c r="J37" i="53"/>
  <c r="I37" i="53"/>
  <c r="I32" i="53"/>
  <c r="I31" i="53"/>
  <c r="I30" i="53"/>
  <c r="I29" i="53"/>
  <c r="F18" i="3"/>
  <c r="F17" i="3"/>
  <c r="F16" i="3"/>
  <c r="F15" i="3"/>
  <c r="F14" i="3"/>
  <c r="F13" i="3"/>
  <c r="F12" i="3"/>
  <c r="F8" i="3"/>
  <c r="F7" i="3"/>
  <c r="F6" i="3"/>
  <c r="F5" i="3"/>
  <c r="F4" i="3"/>
  <c r="I117" i="52"/>
  <c r="I113" i="52"/>
  <c r="I107" i="52"/>
  <c r="I96" i="52"/>
  <c r="I95" i="52"/>
  <c r="I94" i="52"/>
  <c r="I90" i="52"/>
  <c r="I87" i="52"/>
  <c r="J80" i="52"/>
  <c r="I79" i="52"/>
  <c r="J77" i="52"/>
  <c r="I72" i="52"/>
  <c r="I70" i="52"/>
  <c r="I63" i="52"/>
  <c r="H60" i="52"/>
  <c r="G60" i="52"/>
  <c r="I59" i="52"/>
  <c r="H58" i="52"/>
  <c r="I57" i="52"/>
  <c r="J51" i="52"/>
  <c r="J50" i="52"/>
  <c r="J49" i="52"/>
  <c r="J48" i="52"/>
  <c r="J47" i="52"/>
  <c r="I46" i="52"/>
  <c r="J46" i="52" s="1"/>
  <c r="J52" i="52" s="1"/>
  <c r="J45" i="52"/>
  <c r="J44" i="52"/>
  <c r="I44" i="52"/>
  <c r="I39" i="52"/>
  <c r="J38" i="52"/>
  <c r="J37" i="52"/>
  <c r="I37" i="52"/>
  <c r="I32" i="52"/>
  <c r="I31" i="52"/>
  <c r="I30" i="52"/>
  <c r="I29" i="52"/>
  <c r="F17" i="41"/>
  <c r="F16" i="41"/>
  <c r="F15" i="41"/>
  <c r="F14" i="41"/>
  <c r="F13" i="41"/>
  <c r="F9" i="41"/>
  <c r="F8" i="41"/>
  <c r="F7" i="41"/>
  <c r="F6" i="41"/>
  <c r="F5" i="41"/>
  <c r="F4" i="41"/>
  <c r="I117" i="55"/>
  <c r="I113" i="55"/>
  <c r="I107" i="55"/>
  <c r="I96" i="55"/>
  <c r="I95" i="55"/>
  <c r="I94" i="55"/>
  <c r="I90" i="55"/>
  <c r="I88" i="55"/>
  <c r="I87" i="55"/>
  <c r="J80" i="55"/>
  <c r="I79" i="55"/>
  <c r="J77" i="55"/>
  <c r="I72" i="55"/>
  <c r="I70" i="55"/>
  <c r="I63" i="55"/>
  <c r="H60" i="55"/>
  <c r="G60" i="55"/>
  <c r="I59" i="55"/>
  <c r="H58" i="55"/>
  <c r="I57" i="55"/>
  <c r="J51" i="55"/>
  <c r="J50" i="55"/>
  <c r="J49" i="55"/>
  <c r="J48" i="55"/>
  <c r="J47" i="55"/>
  <c r="I46" i="55"/>
  <c r="I52" i="55" s="1"/>
  <c r="J45" i="55"/>
  <c r="J44" i="55"/>
  <c r="I44" i="55"/>
  <c r="I39" i="55"/>
  <c r="J38" i="55"/>
  <c r="J37" i="55"/>
  <c r="I37" i="55"/>
  <c r="I32" i="55"/>
  <c r="I31" i="55"/>
  <c r="I30" i="55"/>
  <c r="I29" i="55"/>
  <c r="J46" i="57" l="1"/>
  <c r="J52" i="57" s="1"/>
  <c r="I52" i="52"/>
  <c r="J78" i="53"/>
  <c r="I71" i="53"/>
  <c r="I71" i="57"/>
  <c r="J78" i="57"/>
  <c r="I71" i="62"/>
  <c r="J78" i="62"/>
  <c r="J78" i="52"/>
  <c r="I71" i="52"/>
  <c r="I52" i="53"/>
  <c r="J46" i="55"/>
  <c r="J52" i="55" s="1"/>
  <c r="I73" i="62" l="1"/>
  <c r="I114" i="62" s="1"/>
  <c r="I73" i="52"/>
  <c r="I114" i="52" s="1"/>
  <c r="I73" i="57"/>
  <c r="I114" i="57" s="1"/>
  <c r="J79" i="62"/>
  <c r="I81" i="62" s="1"/>
  <c r="I73" i="53"/>
  <c r="I114" i="53" s="1"/>
  <c r="J79" i="52"/>
  <c r="I81" i="52" s="1"/>
  <c r="J79" i="57"/>
  <c r="I81" i="57" s="1"/>
  <c r="I115" i="57" s="1"/>
  <c r="I71" i="55"/>
  <c r="J78" i="55"/>
  <c r="I81" i="53"/>
  <c r="I115" i="53" s="1"/>
  <c r="J79" i="53"/>
  <c r="I115" i="62" l="1"/>
  <c r="J88" i="62"/>
  <c r="J87" i="62"/>
  <c r="J86" i="62"/>
  <c r="J90" i="62" s="1"/>
  <c r="I116" i="62" s="1"/>
  <c r="I118" i="62" s="1"/>
  <c r="J89" i="62"/>
  <c r="I115" i="52"/>
  <c r="J86" i="52"/>
  <c r="J89" i="52"/>
  <c r="J88" i="52"/>
  <c r="J87" i="52"/>
  <c r="J87" i="57"/>
  <c r="J89" i="53"/>
  <c r="J86" i="57"/>
  <c r="J86" i="53"/>
  <c r="J79" i="55"/>
  <c r="I81" i="55" s="1"/>
  <c r="J88" i="57"/>
  <c r="I73" i="55"/>
  <c r="I114" i="55" s="1"/>
  <c r="J88" i="53"/>
  <c r="J89" i="57"/>
  <c r="J87" i="53"/>
  <c r="I115" i="55" l="1"/>
  <c r="J89" i="55"/>
  <c r="J88" i="55"/>
  <c r="J87" i="55"/>
  <c r="J90" i="57"/>
  <c r="I116" i="57" s="1"/>
  <c r="I118" i="57" s="1"/>
  <c r="J101" i="57"/>
  <c r="J100" i="57"/>
  <c r="J101" i="62"/>
  <c r="J100" i="62"/>
  <c r="J86" i="55"/>
  <c r="J90" i="52"/>
  <c r="I116" i="52" s="1"/>
  <c r="I118" i="52" s="1"/>
  <c r="J90" i="53"/>
  <c r="I116" i="53" s="1"/>
  <c r="I118" i="53" s="1"/>
  <c r="J90" i="55" l="1"/>
  <c r="I116" i="55" s="1"/>
  <c r="I118" i="55" s="1"/>
  <c r="J101" i="55" s="1"/>
  <c r="J106" i="57"/>
  <c r="J104" i="62"/>
  <c r="J106" i="62"/>
  <c r="J103" i="57"/>
  <c r="J101" i="52"/>
  <c r="J100" i="52"/>
  <c r="J104" i="57"/>
  <c r="J100" i="53"/>
  <c r="J105" i="53" s="1"/>
  <c r="J101" i="53"/>
  <c r="J105" i="62"/>
  <c r="J105" i="57"/>
  <c r="J104" i="52" l="1"/>
  <c r="J106" i="52"/>
  <c r="J100" i="55"/>
  <c r="J105" i="55" s="1"/>
  <c r="J107" i="62"/>
  <c r="I119" i="62" s="1"/>
  <c r="I120" i="62" s="1"/>
  <c r="F8" i="64" s="1"/>
  <c r="G8" i="64" s="1"/>
  <c r="H8" i="64" s="1"/>
  <c r="J107" i="57"/>
  <c r="I119" i="57" s="1"/>
  <c r="I120" i="57" s="1"/>
  <c r="F7" i="64" s="1"/>
  <c r="G7" i="64" s="1"/>
  <c r="H7" i="64" s="1"/>
  <c r="J106" i="53"/>
  <c r="J106" i="55"/>
  <c r="J104" i="53"/>
  <c r="J105" i="52"/>
  <c r="J103" i="52"/>
  <c r="J103" i="55"/>
  <c r="J104" i="55"/>
  <c r="J107" i="53" l="1"/>
  <c r="I119" i="53" s="1"/>
  <c r="I120" i="53" s="1"/>
  <c r="F6" i="64" s="1"/>
  <c r="G6" i="64" s="1"/>
  <c r="H6" i="64" s="1"/>
  <c r="J107" i="52"/>
  <c r="I119" i="52" s="1"/>
  <c r="I120" i="52" s="1"/>
  <c r="F5" i="64" s="1"/>
  <c r="G5" i="64" s="1"/>
  <c r="H5" i="64" s="1"/>
  <c r="J107" i="55"/>
  <c r="I119" i="55" s="1"/>
  <c r="I120" i="55" s="1"/>
  <c r="F4" i="64" s="1"/>
  <c r="G4" i="64" s="1"/>
  <c r="H4" i="64" s="1"/>
  <c r="H10" i="6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<sst xmlns="http://schemas.openxmlformats.org/spreadsheetml/2006/main" count="1464" uniqueCount="246">
  <si>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</si>
  <si>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</si>
  <si>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</si>
  <si>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</si>
  <si>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</si>
  <si>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</si>
  <si>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</si>
  <si>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</si>
  <si>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</si>
  <si>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</si>
  <si>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</si>
  <si>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</si>
  <si>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</si>
  <si>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</si>
  <si>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</si>
  <si>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DO SOCORRO/SE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</si>
  <si>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</si>
  <si>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</si>
  <si>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</si>
  <si>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</si>
  <si>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</si>
  <si>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</si>
  <si>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</si>
  <si>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</si>
  <si>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</si>
  <si>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</si>
  <si>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</si>
  <si>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</si>
  <si>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</si>
  <si>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</si>
  <si>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</si>
  <si>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</si>
  <si>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</si>
  <si>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</si>
  <si>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</si>
  <si>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</si>
  <si>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</si>
  <si>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</si>
  <si>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</si>
  <si>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</si>
  <si>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</si>
  <si>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</si>
  <si>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</si>
  <si>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</si>
  <si>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</si>
  <si>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</si>
  <si>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</si>
  <si>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</si>
  <si>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</si>
  <si>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</si>
  <si>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</si>
  <si>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</si>
  <si>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</si>
  <si>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</si>
  <si>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</si>
  <si>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</si>
  <si>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</si>
  <si>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</si>
  <si>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</si>
  <si>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</si>
  <si>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</si>
  <si>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</si>
  <si>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</si>
  <si>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</si>
  <si>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</si>
  <si>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family val="2"/>
      </rPr>
      <t xml:space="preserve">Férias: 1 salário x (1/12) = 0,8333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8,33%
Adicional de férias: (1 salário/3) x (1/12 meses) = 0,2777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</si>
  <si>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</si>
  <si>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</si>
  <si>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</si>
  <si>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</si>
  <si>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</si>
  <si>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</si>
  <si>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</si>
  <si>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</si>
  <si>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</si>
  <si>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</si>
  <si>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</si>
  <si>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</si>
  <si>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</si>
  <si>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</si>
  <si>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</si>
  <si>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</si>
  <si>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</si>
  <si>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</si>
  <si>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</si>
  <si>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</si>
  <si>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</si>
  <si>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</si>
  <si>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</si>
  <si>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</si>
  <si>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</si>
  <si>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</si>
  <si>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</si>
  <si>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</si>
  <si>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</si>
  <si>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</si>
  <si>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</si>
  <si>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</si>
  <si>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</si>
  <si>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</si>
  <si>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</si>
  <si>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</si>
  <si>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</si>
  <si>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</si>
  <si>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</si>
  <si>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</si>
  <si>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</si>
  <si>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</si>
  <si>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</si>
  <si>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</si>
  <si>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</si>
  <si>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</si>
  <si>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</si>
  <si>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</si>
  <si>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</si>
  <si>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</si>
  <si>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</si>
  <si>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</si>
  <si>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</si>
  <si>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</si>
  <si>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</si>
  <si>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</si>
  <si>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</si>
  <si>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</si>
  <si>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</si>
  <si>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</si>
  <si>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</si>
  <si>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</si>
  <si>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</si>
  <si>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</si>
  <si>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</si>
  <si>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</si>
  <si>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</si>
  <si>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</si>
  <si>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</si>
  <si>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</si>
  <si>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</si>
  <si>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</si>
  <si>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</si>
  <si>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</si>
  <si>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</si>
  <si>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</si>
  <si>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</si>
  <si>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</si>
  <si>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</si>
  <si>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</si>
  <si>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</si>
  <si>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</si>
  <si>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</si>
  <si>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</si>
  <si>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</si>
  <si>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</si>
  <si>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</si>
  <si>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</si>
  <si>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</si>
  <si>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</si>
  <si>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</si>
  <si>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</si>
  <si>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</si>
  <si>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</si>
  <si>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</si>
  <si>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</si>
  <si>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</si>
  <si>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</si>
  <si>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</si>
  <si>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</si>
  <si>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</si>
  <si>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</si>
  <si>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</si>
  <si>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</si>
  <si>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</si>
  <si>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</si>
  <si>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</si>
  <si>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</si>
  <si>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</si>
  <si>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</si>
  <si>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</si>
  <si>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</si>
  <si>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</si>
  <si>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</si>
  <si>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</si>
  <si>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</si>
  <si>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</si>
  <si>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</si>
  <si>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</si>
  <si>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</si>
  <si>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</si>
  <si>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</si>
  <si>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</si>
  <si>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</si>
  <si>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</si>
  <si>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</si>
  <si>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</si>
  <si>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</si>
  <si>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</si>
  <si>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</si>
  <si>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</si>
  <si>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</si>
  <si>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</si>
  <si>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</si>
  <si>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</si>
  <si>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</si>
  <si>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</si>
  <si>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</si>
  <si>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</si>
  <si>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</si>
  <si>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</si>
  <si>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</si>
  <si>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</si>
  <si>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</si>
  <si>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</si>
  <si>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5143-10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</si>
  <si>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</si>
  <si>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</si>
  <si>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</si>
  <si>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</si>
  <si>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</si>
  <si>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</si>
  <si>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</si>
  <si>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</si>
  <si>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</si>
  <si>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</si>
  <si>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</si>
  <si>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Sapato preto social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</si>
  <si>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</si>
  <si>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</si>
  <si>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</si>
  <si>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</si>
  <si>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5174-10</t>
  </si>
  <si>
    <t>PORTEIRO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</si>
  <si>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</si>
  <si>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</si>
  <si>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</si>
  <si>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</si>
  <si>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</si>
  <si>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</si>
  <si>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SOCORRO</t>
  </si>
  <si>
    <t>Serviços de Apoio Administrativo – Almoxarife</t>
  </si>
  <si>
    <t>Serviços de Apoio Administrativo – Auxiliar de Manutenção Predial</t>
  </si>
  <si>
    <t>Serviços de Apoio Administrativo - Contínuo</t>
  </si>
  <si>
    <t>Serviços de Apoio Administrativo - Motorista categoria D</t>
  </si>
  <si>
    <t>Serviços de Apoio Administrativo - Porteiro</t>
  </si>
  <si>
    <t>Pagamento de diárias indenizatórias em virtude de deslocamento</t>
  </si>
  <si>
    <t>Serviço</t>
  </si>
  <si>
    <t>VS SERVIÇOS</t>
  </si>
  <si>
    <t>11.460.798/0001-70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</si>
</sst>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[$R$-416]#,##0.00;\-[$R$-416]#,##0.00"/>
    <numFmt numFmtId="168" formatCode="d\-mmm\-yyyy;@"/>
    <numFmt numFmtId="169" formatCode="_-&quot;R$ &quot;* #,##0.00_-;&quot;-R$ &quot;* #,##0.00_-;_-&quot;R$ &quot;* \-??_-;_-@_-"/>
    <numFmt numFmtId="170" formatCode="0.0"/>
    <numFmt numFmtId="171" formatCode="&quot;R$ &quot;#,##0.00"/>
    <numFmt numFmtId="172" formatCode="_-* #,##0.000_-;\-* #,##0.000_-;_-* \-??_-;_-@_-"/>
    <numFmt numFmtId="173" formatCode="0.00_ "/>
  </numFmts>
  <fonts count="23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sz val="10"/>
      <color rgb="FF333333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rgb="FF333333"/>
      <name val="SimSun"/>
    </font>
    <font>
      <sz val="10"/>
      <color indexed="55"/>
      <name val="SimSun"/>
    </font>
    <font>
      <b/>
      <sz val="9"/>
      <name val="Segoe UI"/>
      <family val="2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6" fontId="18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199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67" fontId="0" fillId="0" borderId="1" xfId="0" applyNumberFormat="1" applyBorder="1" applyAlignment="1">
      <alignment horizontal="center" vertical="center"/>
    </xf>
    <xf numFmtId="167" fontId="1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Protection="1">
      <protection locked="0"/>
    </xf>
    <xf numFmtId="2" fontId="3" fillId="0" borderId="1" xfId="0" applyNumberFormat="1" applyFont="1" applyBorder="1"/>
    <xf numFmtId="2" fontId="3" fillId="5" borderId="2" xfId="0" applyNumberFormat="1" applyFont="1" applyFill="1" applyBorder="1" applyProtection="1">
      <protection locked="0"/>
    </xf>
    <xf numFmtId="0" fontId="3" fillId="5" borderId="1" xfId="0" applyFont="1" applyFill="1" applyBorder="1" applyProtection="1">
      <protection locked="0"/>
    </xf>
    <xf numFmtId="0" fontId="4" fillId="6" borderId="0" xfId="0" applyFont="1" applyFill="1"/>
    <xf numFmtId="0" fontId="4" fillId="6" borderId="0" xfId="0" applyFont="1" applyFill="1" applyAlignment="1">
      <alignment horizontal="center"/>
    </xf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left"/>
    </xf>
    <xf numFmtId="0" fontId="7" fillId="6" borderId="0" xfId="0" applyFont="1" applyFill="1"/>
    <xf numFmtId="0" fontId="8" fillId="5" borderId="0" xfId="0" applyFont="1" applyFill="1" applyAlignment="1" applyProtection="1">
      <alignment horizontal="center"/>
      <protection locked="0"/>
    </xf>
    <xf numFmtId="0" fontId="4" fillId="6" borderId="1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left"/>
    </xf>
    <xf numFmtId="0" fontId="4" fillId="6" borderId="4" xfId="0" applyFont="1" applyFill="1" applyBorder="1" applyAlignment="1">
      <alignment horizontal="left"/>
    </xf>
    <xf numFmtId="0" fontId="4" fillId="6" borderId="2" xfId="0" applyFont="1" applyFill="1" applyBorder="1" applyAlignment="1">
      <alignment horizontal="left"/>
    </xf>
    <xf numFmtId="0" fontId="4" fillId="6" borderId="3" xfId="0" applyFont="1" applyFill="1" applyBorder="1" applyAlignment="1">
      <alignment horizontal="center"/>
    </xf>
    <xf numFmtId="0" fontId="4" fillId="6" borderId="3" xfId="0" applyFont="1" applyFill="1" applyBorder="1"/>
    <xf numFmtId="0" fontId="4" fillId="6" borderId="4" xfId="0" applyFont="1" applyFill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0" fontId="6" fillId="7" borderId="2" xfId="0" applyFont="1" applyFill="1" applyBorder="1" applyAlignment="1">
      <alignment horizontal="left"/>
    </xf>
    <xf numFmtId="169" fontId="4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4" fillId="6" borderId="1" xfId="0" applyFont="1" applyFill="1" applyBorder="1"/>
    <xf numFmtId="0" fontId="9" fillId="0" borderId="1" xfId="0" applyFont="1" applyBorder="1"/>
    <xf numFmtId="9" fontId="4" fillId="6" borderId="1" xfId="0" applyNumberFormat="1" applyFont="1" applyFill="1" applyBorder="1"/>
    <xf numFmtId="0" fontId="9" fillId="0" borderId="0" xfId="0" applyFont="1"/>
    <xf numFmtId="0" fontId="4" fillId="0" borderId="4" xfId="0" applyFont="1" applyBorder="1" applyAlignment="1">
      <alignment horizontal="center"/>
    </xf>
    <xf numFmtId="0" fontId="4" fillId="5" borderId="1" xfId="0" applyFont="1" applyFill="1" applyBorder="1" applyAlignment="1" applyProtection="1">
      <alignment horizontal="center"/>
      <protection locked="0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170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Font="1" applyBorder="1" applyAlignment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Protection="1">
      <protection locked="0"/>
    </xf>
    <xf numFmtId="169" fontId="4" fillId="0" borderId="1" xfId="0" applyNumberFormat="1" applyFont="1" applyBorder="1"/>
    <xf numFmtId="0" fontId="4" fillId="0" borderId="1" xfId="0" applyFont="1" applyBorder="1" applyAlignment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6" fillId="6" borderId="0" xfId="0" applyFont="1" applyFill="1"/>
    <xf numFmtId="169" fontId="4" fillId="6" borderId="0" xfId="0" applyNumberFormat="1" applyFont="1" applyFill="1"/>
    <xf numFmtId="0" fontId="13" fillId="6" borderId="0" xfId="0" applyFont="1" applyFill="1"/>
    <xf numFmtId="0" fontId="4" fillId="6" borderId="0" xfId="0" applyFont="1" applyFill="1" applyAlignment="1">
      <alignment horizontal="left"/>
    </xf>
    <xf numFmtId="0" fontId="13" fillId="6" borderId="0" xfId="0" applyFont="1" applyFill="1" applyAlignment="1">
      <alignment horizontal="left"/>
    </xf>
    <xf numFmtId="0" fontId="6" fillId="7" borderId="1" xfId="0" applyFont="1" applyFill="1" applyBorder="1"/>
    <xf numFmtId="10" fontId="4" fillId="0" borderId="1" xfId="0" applyNumberFormat="1" applyFont="1" applyBorder="1" applyAlignment="1">
      <alignment horizontal="center"/>
    </xf>
    <xf numFmtId="0" fontId="14" fillId="6" borderId="0" xfId="0" applyFont="1" applyFill="1" applyAlignment="1">
      <alignment horizontal="left" vertical="center"/>
    </xf>
    <xf numFmtId="0" fontId="4" fillId="6" borderId="0" xfId="0" applyFont="1" applyFill="1" applyAlignment="1">
      <alignment horizontal="left" vertic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Border="1" applyAlignment="1">
      <alignment horizontal="left"/>
    </xf>
    <xf numFmtId="165" fontId="4" fillId="6" borderId="0" xfId="0" applyNumberFormat="1" applyFont="1" applyFill="1"/>
    <xf numFmtId="10" fontId="4" fillId="5" borderId="0" xfId="0" applyNumberFormat="1" applyFont="1" applyFill="1" applyAlignment="1" applyProtection="1">
      <alignment horizontal="center"/>
      <protection locked="0"/>
    </xf>
    <xf numFmtId="10" fontId="6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left"/>
    </xf>
    <xf numFmtId="0" fontId="15" fillId="9" borderId="0" xfId="0" applyFont="1" applyFill="1" applyAlignment="1">
      <alignment horizontal="center"/>
    </xf>
    <xf numFmtId="0" fontId="16" fillId="6" borderId="0" xfId="0" applyFont="1" applyFill="1"/>
    <xf numFmtId="164" fontId="7" fillId="6" borderId="0" xfId="0" applyNumberFormat="1" applyFont="1" applyFill="1" applyAlignment="1">
      <alignment horizontal="center"/>
    </xf>
    <xf numFmtId="0" fontId="16" fillId="6" borderId="0" xfId="0" applyFont="1" applyFill="1" applyAlignment="1">
      <alignment horizontal="center"/>
    </xf>
    <xf numFmtId="0" fontId="16" fillId="6" borderId="0" xfId="0" applyFont="1" applyFill="1" applyAlignment="1">
      <alignment horizontal="left"/>
    </xf>
    <xf numFmtId="0" fontId="15" fillId="6" borderId="0" xfId="0" applyFont="1" applyFill="1" applyAlignment="1">
      <alignment horizontal="right"/>
    </xf>
    <xf numFmtId="172" fontId="15" fillId="6" borderId="0" xfId="0" applyNumberFormat="1" applyFont="1" applyFill="1" applyAlignment="1">
      <alignment horizontal="right"/>
    </xf>
    <xf numFmtId="164" fontId="7" fillId="6" borderId="0" xfId="0" applyNumberFormat="1" applyFont="1" applyFill="1"/>
    <xf numFmtId="0" fontId="17" fillId="6" borderId="0" xfId="0" applyFont="1" applyFill="1"/>
    <xf numFmtId="0" fontId="8" fillId="6" borderId="7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8" fillId="0" borderId="4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7" fillId="7" borderId="3" xfId="0" applyFont="1" applyFill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7" fillId="7" borderId="2" xfId="0" applyFont="1" applyFill="1" applyBorder="1" applyAlignment="1">
      <alignment horizontal="left"/>
    </xf>
    <xf numFmtId="0" fontId="8" fillId="0" borderId="3" xfId="0" applyFont="1" applyBorder="1" applyAlignment="1">
      <alignment horizontal="right"/>
    </xf>
    <xf numFmtId="0" fontId="8" fillId="0" borderId="2" xfId="0" applyFont="1" applyBorder="1" applyAlignment="1">
      <alignment horizontal="right"/>
    </xf>
    <xf numFmtId="0" fontId="8" fillId="6" borderId="3" xfId="0" applyFont="1" applyFill="1" applyBorder="1"/>
    <xf numFmtId="0" fontId="8" fillId="6" borderId="4" xfId="0" applyFont="1" applyFill="1" applyBorder="1"/>
    <xf numFmtId="0" fontId="8" fillId="6" borderId="2" xfId="0" applyFont="1" applyFill="1" applyBorder="1"/>
    <xf numFmtId="0" fontId="8" fillId="6" borderId="3" xfId="0" applyFont="1" applyFill="1" applyBorder="1" applyAlignment="1">
      <alignment horizontal="left" vertical="center"/>
    </xf>
    <xf numFmtId="0" fontId="13" fillId="0" borderId="8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4" fillId="9" borderId="0" xfId="0" applyFont="1" applyFill="1"/>
    <xf numFmtId="0" fontId="4" fillId="9" borderId="0" xfId="0" applyFont="1" applyFill="1" applyAlignment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Font="1" applyFill="1"/>
    <xf numFmtId="169" fontId="4" fillId="0" borderId="0" xfId="0" applyNumberFormat="1" applyFont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wrapText="1"/>
    </xf>
    <xf numFmtId="10" fontId="4" fillId="6" borderId="1" xfId="0" applyNumberFormat="1" applyFont="1" applyFill="1" applyBorder="1" applyAlignment="1">
      <alignment horizontal="center"/>
    </xf>
    <xf numFmtId="10" fontId="8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center"/>
    </xf>
    <xf numFmtId="0" fontId="4" fillId="6" borderId="0" xfId="0" applyFont="1" applyFill="1" applyAlignment="1">
      <alignment vertical="center"/>
    </xf>
    <xf numFmtId="169" fontId="8" fillId="0" borderId="1" xfId="0" applyNumberFormat="1" applyFont="1" applyBorder="1" applyAlignment="1">
      <alignment horizontal="left"/>
    </xf>
    <xf numFmtId="10" fontId="8" fillId="0" borderId="1" xfId="0" applyNumberFormat="1" applyFont="1" applyBorder="1" applyAlignment="1">
      <alignment horizontal="center"/>
    </xf>
    <xf numFmtId="4" fontId="8" fillId="6" borderId="0" xfId="0" applyNumberFormat="1" applyFont="1" applyFill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/>
    <xf numFmtId="169" fontId="7" fillId="7" borderId="1" xfId="0" applyNumberFormat="1" applyFont="1" applyFill="1" applyBorder="1" applyAlignment="1">
      <alignment horizontal="left"/>
    </xf>
    <xf numFmtId="0" fontId="13" fillId="9" borderId="0" xfId="0" applyFont="1" applyFill="1"/>
    <xf numFmtId="0" fontId="13" fillId="0" borderId="0" xfId="0" applyFont="1"/>
    <xf numFmtId="4" fontId="13" fillId="6" borderId="0" xfId="0" applyNumberFormat="1" applyFont="1" applyFill="1"/>
    <xf numFmtId="0" fontId="3" fillId="0" borderId="1" xfId="0" applyFont="1" applyBorder="1"/>
    <xf numFmtId="173" fontId="3" fillId="5" borderId="1" xfId="0" applyNumberFormat="1" applyFont="1" applyFill="1" applyBorder="1" applyProtection="1">
      <protection locked="0"/>
    </xf>
    <xf numFmtId="173" fontId="3" fillId="5" borderId="1" xfId="0" applyNumberFormat="1" applyFont="1" applyFill="1" applyBorder="1" applyAlignment="1" applyProtection="1">
      <alignment wrapText="1"/>
      <protection locked="0"/>
    </xf>
    <xf numFmtId="0" fontId="3" fillId="5" borderId="2" xfId="0" applyFont="1" applyFill="1" applyBorder="1" applyProtection="1">
      <protection locked="0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6" fillId="7" borderId="3" xfId="0" applyFont="1" applyFill="1" applyBorder="1" applyAlignment="1">
      <alignment horizontal="center"/>
    </xf>
    <xf numFmtId="0" fontId="6" fillId="7" borderId="4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69" fontId="6" fillId="7" borderId="3" xfId="0" applyNumberFormat="1" applyFont="1" applyFill="1" applyBorder="1" applyAlignment="1">
      <alignment horizontal="center"/>
    </xf>
    <xf numFmtId="169" fontId="6" fillId="7" borderId="2" xfId="0" applyNumberFormat="1" applyFont="1" applyFill="1" applyBorder="1" applyAlignment="1">
      <alignment horizontal="center"/>
    </xf>
    <xf numFmtId="169" fontId="7" fillId="7" borderId="3" xfId="0" applyNumberFormat="1" applyFont="1" applyFill="1" applyBorder="1" applyAlignment="1">
      <alignment horizontal="center"/>
    </xf>
    <xf numFmtId="169" fontId="7" fillId="7" borderId="2" xfId="0" applyNumberFormat="1" applyFont="1" applyFill="1" applyBorder="1" applyAlignment="1">
      <alignment horizontal="center"/>
    </xf>
    <xf numFmtId="169" fontId="8" fillId="0" borderId="3" xfId="0" applyNumberFormat="1" applyFont="1" applyBorder="1" applyAlignment="1">
      <alignment horizontal="center"/>
    </xf>
    <xf numFmtId="169" fontId="8" fillId="0" borderId="2" xfId="0" applyNumberFormat="1" applyFont="1" applyBorder="1" applyAlignment="1">
      <alignment horizontal="center"/>
    </xf>
    <xf numFmtId="0" fontId="10" fillId="8" borderId="3" xfId="0" applyFont="1" applyFill="1" applyBorder="1" applyAlignment="1">
      <alignment horizontal="center" vertical="center" wrapText="1"/>
    </xf>
    <xf numFmtId="0" fontId="10" fillId="8" borderId="4" xfId="0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 wrapText="1"/>
    </xf>
    <xf numFmtId="0" fontId="7" fillId="7" borderId="3" xfId="0" applyFont="1" applyFill="1" applyBorder="1" applyAlignment="1">
      <alignment horizontal="center"/>
    </xf>
    <xf numFmtId="0" fontId="7" fillId="7" borderId="4" xfId="0" applyFont="1" applyFill="1" applyBorder="1" applyAlignment="1">
      <alignment horizontal="center"/>
    </xf>
    <xf numFmtId="0" fontId="7" fillId="7" borderId="2" xfId="0" applyFont="1" applyFill="1" applyBorder="1" applyAlignment="1">
      <alignment horizontal="center"/>
    </xf>
    <xf numFmtId="169" fontId="4" fillId="0" borderId="3" xfId="0" applyNumberFormat="1" applyFont="1" applyBorder="1" applyAlignment="1">
      <alignment horizontal="center"/>
    </xf>
    <xf numFmtId="169" fontId="4" fillId="0" borderId="2" xfId="0" applyNumberFormat="1" applyFont="1" applyBorder="1" applyAlignment="1">
      <alignment horizontal="center"/>
    </xf>
    <xf numFmtId="0" fontId="7" fillId="6" borderId="0" xfId="0" applyFont="1" applyFill="1" applyAlignment="1">
      <alignment horizontal="center"/>
    </xf>
    <xf numFmtId="0" fontId="4" fillId="5" borderId="3" xfId="0" applyFont="1" applyFill="1" applyBorder="1" applyAlignment="1" applyProtection="1">
      <alignment horizontal="left" vertical="center" wrapText="1"/>
      <protection locked="0"/>
    </xf>
    <xf numFmtId="0" fontId="4" fillId="5" borderId="4" xfId="0" applyFont="1" applyFill="1" applyBorder="1" applyAlignment="1" applyProtection="1">
      <alignment horizontal="left" vertical="center" wrapText="1"/>
      <protection locked="0"/>
    </xf>
    <xf numFmtId="0" fontId="4" fillId="5" borderId="2" xfId="0" applyFont="1" applyFill="1" applyBorder="1" applyAlignment="1" applyProtection="1">
      <alignment horizontal="left" vertical="center" wrapText="1"/>
      <protection locked="0"/>
    </xf>
    <xf numFmtId="169" fontId="7" fillId="5" borderId="3" xfId="0" applyNumberFormat="1" applyFont="1" applyFill="1" applyBorder="1" applyAlignment="1" applyProtection="1">
      <alignment horizontal="center"/>
      <protection locked="0"/>
    </xf>
    <xf numFmtId="169" fontId="7" fillId="5" borderId="2" xfId="0" applyNumberFormat="1" applyFont="1" applyFill="1" applyBorder="1" applyAlignment="1" applyProtection="1">
      <alignment horizontal="center"/>
      <protection locked="0"/>
    </xf>
    <xf numFmtId="169" fontId="7" fillId="6" borderId="12" xfId="0" applyNumberFormat="1" applyFont="1" applyFill="1" applyBorder="1" applyAlignment="1">
      <alignment horizontal="center" vertical="center"/>
    </xf>
    <xf numFmtId="169" fontId="7" fillId="6" borderId="13" xfId="0" applyNumberFormat="1" applyFont="1" applyFill="1" applyBorder="1" applyAlignment="1">
      <alignment horizontal="center" vertical="center"/>
    </xf>
    <xf numFmtId="169" fontId="7" fillId="6" borderId="14" xfId="0" applyNumberFormat="1" applyFont="1" applyFill="1" applyBorder="1" applyAlignment="1">
      <alignment horizontal="center" vertical="center"/>
    </xf>
    <xf numFmtId="169" fontId="7" fillId="6" borderId="15" xfId="0" applyNumberFormat="1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10" fillId="8" borderId="3" xfId="0" applyFont="1" applyFill="1" applyBorder="1" applyAlignment="1">
      <alignment horizontal="center" wrapText="1"/>
    </xf>
    <xf numFmtId="0" fontId="10" fillId="8" borderId="4" xfId="0" applyFont="1" applyFill="1" applyBorder="1" applyAlignment="1">
      <alignment horizontal="center" wrapText="1"/>
    </xf>
    <xf numFmtId="0" fontId="10" fillId="8" borderId="2" xfId="0" applyFont="1" applyFill="1" applyBorder="1" applyAlignment="1">
      <alignment horizontal="center" wrapText="1"/>
    </xf>
    <xf numFmtId="0" fontId="6" fillId="7" borderId="3" xfId="0" applyFont="1" applyFill="1" applyBorder="1" applyAlignment="1">
      <alignment horizontal="center" wrapText="1"/>
    </xf>
    <xf numFmtId="0" fontId="6" fillId="7" borderId="4" xfId="0" applyFont="1" applyFill="1" applyBorder="1" applyAlignment="1">
      <alignment horizontal="center" wrapText="1"/>
    </xf>
    <xf numFmtId="0" fontId="6" fillId="7" borderId="2" xfId="0" applyFont="1" applyFill="1" applyBorder="1" applyAlignment="1">
      <alignment horizontal="center" wrapText="1"/>
    </xf>
    <xf numFmtId="171" fontId="6" fillId="7" borderId="3" xfId="0" applyNumberFormat="1" applyFont="1" applyFill="1" applyBorder="1" applyAlignment="1">
      <alignment horizontal="center"/>
    </xf>
    <xf numFmtId="171" fontId="6" fillId="7" borderId="2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71" fontId="4" fillId="5" borderId="3" xfId="0" applyNumberFormat="1" applyFont="1" applyFill="1" applyBorder="1" applyAlignment="1" applyProtection="1">
      <alignment horizontal="center"/>
      <protection locked="0"/>
    </xf>
    <xf numFmtId="171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Font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3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8" fillId="6" borderId="3" xfId="0" applyFont="1" applyFill="1" applyBorder="1" applyAlignment="1">
      <alignment horizontal="center"/>
    </xf>
    <xf numFmtId="0" fontId="8" fillId="6" borderId="4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center"/>
    </xf>
    <xf numFmtId="0" fontId="4" fillId="5" borderId="3" xfId="0" applyFont="1" applyFill="1" applyBorder="1" applyAlignment="1" applyProtection="1">
      <alignment horizontal="center"/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4" fillId="5" borderId="2" xfId="0" applyFont="1" applyFill="1" applyBorder="1" applyAlignment="1" applyProtection="1">
      <alignment horizontal="center"/>
      <protection locked="0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7" fillId="6" borderId="0" xfId="0" applyFont="1" applyFill="1" applyAlignment="1">
      <alignment horizontal="left"/>
    </xf>
    <xf numFmtId="0" fontId="6" fillId="6" borderId="0" xfId="0" applyFont="1" applyFill="1" applyAlignment="1">
      <alignment horizontal="center"/>
    </xf>
    <xf numFmtId="168" fontId="4" fillId="5" borderId="3" xfId="0" applyNumberFormat="1" applyFont="1" applyFill="1" applyBorder="1" applyAlignment="1" applyProtection="1">
      <alignment horizontal="center"/>
      <protection locked="0"/>
    </xf>
    <xf numFmtId="168" fontId="4" fillId="5" borderId="4" xfId="0" applyNumberFormat="1" applyFont="1" applyFill="1" applyBorder="1" applyAlignment="1" applyProtection="1">
      <alignment horizontal="center"/>
      <protection locked="0"/>
    </xf>
    <xf numFmtId="168" fontId="4" fillId="5" borderId="2" xfId="0" applyNumberFormat="1" applyFont="1" applyFill="1" applyBorder="1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/>
    </xf>
  </cellXfs>
  <cellStyles count="21">
    <cellStyle name="Moeda 2" xfId="6" xr:uid="{00000000-0005-0000-0000-000036000000}"/>
    <cellStyle name="Moeda 2 2" xfId="2" xr:uid="{00000000-0005-0000-0000-000032000000}"/>
    <cellStyle name="Moeda 2 3" xfId="11" xr:uid="{00000000-0005-0000-0000-00003B000000}"/>
    <cellStyle name="Moeda 3" xfId="8" xr:uid="{00000000-0005-0000-0000-000038000000}"/>
    <cellStyle name="Moeda 5 2" xfId="9" xr:uid="{00000000-0005-0000-0000-000039000000}"/>
    <cellStyle name="Moeda 5 3" xfId="1" xr:uid="{00000000-0005-0000-0000-000031000000}"/>
    <cellStyle name="Moeda 5 4" xfId="10" xr:uid="{00000000-0005-0000-0000-00003A000000}"/>
    <cellStyle name="Moeda 5 5" xfId="7" xr:uid="{00000000-0005-0000-0000-000037000000}"/>
    <cellStyle name="Moeda 6 2" xfId="5" xr:uid="{00000000-0005-0000-0000-000035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34000000}"/>
    <cellStyle name="Moeda 7 4" xfId="16" xr:uid="{00000000-0005-0000-0000-000040000000}"/>
    <cellStyle name="Moeda 7 5" xfId="3" xr:uid="{00000000-0005-0000-0000-000033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H10"/>
  <sheetViews>
    <sheetView workbookViewId="0">
      <selection activeCell="H13" sqref="H13"/>
    </sheetView>
  </sheetViews>
  <sheetFormatPr defaultColWidth="9.140625" defaultRowHeight="15" x14ac:dyDescent="0.25"/>
  <cols>
    <col min="1" max="1" width="22.5703125" customWidth="1"/>
    <col min="3" max="3" width="43.5703125" customWidth="1"/>
    <col min="4" max="4" width="10" customWidth="1"/>
    <col min="5" max="5" width="12.7109375" customWidth="1"/>
    <col min="6" max="6" width="13.28515625" customWidth="1"/>
    <col min="7" max="7" width="11.7109375" customWidth="1"/>
    <col min="8" max="8" width="15.7109375" customWidth="1"/>
  </cols>
  <sheetData>
    <row r="1" spans="1:8" x14ac:dyDescent="0.25">
      <c r="A1" s="118" t="s">
        <v>230</v>
      </c>
      <c r="B1" s="118"/>
      <c r="C1" s="118"/>
      <c r="D1" s="118"/>
      <c r="E1" s="118"/>
      <c r="F1" s="118"/>
      <c r="G1" s="118"/>
      <c r="H1" s="118"/>
    </row>
    <row r="2" spans="1:8" x14ac:dyDescent="0.25">
      <c r="A2" s="118"/>
      <c r="B2" s="118"/>
      <c r="C2" s="118"/>
      <c r="D2" s="118"/>
      <c r="E2" s="118"/>
      <c r="F2" s="118"/>
      <c r="G2" s="118"/>
      <c r="H2" s="118"/>
    </row>
    <row r="3" spans="1:8" ht="45" x14ac:dyDescent="0.25">
      <c r="A3" s="1" t="s">
        <v>231</v>
      </c>
      <c r="B3" s="1" t="s">
        <v>193</v>
      </c>
      <c r="C3" s="1" t="s">
        <v>194</v>
      </c>
      <c r="D3" s="1" t="s">
        <v>232</v>
      </c>
      <c r="E3" s="1" t="s">
        <v>195</v>
      </c>
      <c r="F3" s="1" t="s">
        <v>233</v>
      </c>
      <c r="G3" s="1" t="s">
        <v>234</v>
      </c>
      <c r="H3" s="1" t="s">
        <v>235</v>
      </c>
    </row>
    <row r="4" spans="1:8" x14ac:dyDescent="0.25">
      <c r="A4" s="117" t="s">
        <v>236</v>
      </c>
      <c r="B4" s="2">
        <v>33</v>
      </c>
      <c r="C4" s="3" t="s">
        <v>237</v>
      </c>
      <c r="D4" s="2" t="s">
        <v>23</v>
      </c>
      <c r="E4" s="2">
        <v>1</v>
      </c>
      <c r="F4" s="4">
        <f>ALMOXARIFE!I120</f>
        <v>3919.37</v>
      </c>
      <c r="G4" s="4">
        <f>F4*12</f>
        <v>47032.44</v>
      </c>
      <c r="H4" s="4">
        <f t="shared" ref="H4:H9" si="0">G4*E4</f>
        <v>47032.44</v>
      </c>
    </row>
    <row r="5" spans="1:8" ht="30" x14ac:dyDescent="0.25">
      <c r="A5" s="117"/>
      <c r="B5" s="2">
        <v>34</v>
      </c>
      <c r="C5" s="3" t="s">
        <v>238</v>
      </c>
      <c r="D5" s="2" t="s">
        <v>23</v>
      </c>
      <c r="E5" s="2">
        <v>1</v>
      </c>
      <c r="F5" s="4">
        <f>'AUXILIAR MANUT. PREDIAL'!I120</f>
        <v>4451.66</v>
      </c>
      <c r="G5" s="4">
        <f>F5*12</f>
        <v>53419.92</v>
      </c>
      <c r="H5" s="4">
        <f t="shared" si="0"/>
        <v>53419.92</v>
      </c>
    </row>
    <row r="6" spans="1:8" x14ac:dyDescent="0.25">
      <c r="A6" s="117"/>
      <c r="B6" s="2">
        <v>35</v>
      </c>
      <c r="C6" s="3" t="s">
        <v>239</v>
      </c>
      <c r="D6" s="2" t="s">
        <v>23</v>
      </c>
      <c r="E6" s="2">
        <v>2</v>
      </c>
      <c r="F6" s="4">
        <f>CONTÍNUO!I120</f>
        <v>3624.08</v>
      </c>
      <c r="G6" s="4">
        <f>F6*12</f>
        <v>43488.959999999999</v>
      </c>
      <c r="H6" s="4">
        <f t="shared" si="0"/>
        <v>86977.919999999998</v>
      </c>
    </row>
    <row r="7" spans="1:8" ht="30" x14ac:dyDescent="0.25">
      <c r="A7" s="117"/>
      <c r="B7" s="2">
        <v>36</v>
      </c>
      <c r="C7" s="3" t="s">
        <v>240</v>
      </c>
      <c r="D7" s="2" t="s">
        <v>23</v>
      </c>
      <c r="E7" s="2">
        <v>1</v>
      </c>
      <c r="F7" s="4">
        <f>'MOTORISTA CATEGORIA D'!I120</f>
        <v>4910.8100000000004</v>
      </c>
      <c r="G7" s="4">
        <f>F7*12</f>
        <v>58929.72</v>
      </c>
      <c r="H7" s="4">
        <f t="shared" si="0"/>
        <v>58929.72</v>
      </c>
    </row>
    <row r="8" spans="1:8" x14ac:dyDescent="0.25">
      <c r="A8" s="117"/>
      <c r="B8" s="2">
        <v>37</v>
      </c>
      <c r="C8" s="3" t="s">
        <v>241</v>
      </c>
      <c r="D8" s="2" t="s">
        <v>23</v>
      </c>
      <c r="E8" s="2">
        <v>1</v>
      </c>
      <c r="F8" s="4">
        <f>PORTEIRO!I120</f>
        <v>3626.34</v>
      </c>
      <c r="G8" s="4">
        <f>F8*12</f>
        <v>43516.08</v>
      </c>
      <c r="H8" s="4">
        <f t="shared" si="0"/>
        <v>43516.08</v>
      </c>
    </row>
    <row r="9" spans="1:8" ht="30" x14ac:dyDescent="0.25">
      <c r="A9" s="117"/>
      <c r="B9" s="2">
        <v>38</v>
      </c>
      <c r="C9" s="3" t="s">
        <v>242</v>
      </c>
      <c r="D9" s="2" t="s">
        <v>243</v>
      </c>
      <c r="E9" s="2">
        <v>1</v>
      </c>
      <c r="F9" s="4" t="s">
        <v>222</v>
      </c>
      <c r="G9" s="4">
        <v>30102.11</v>
      </c>
      <c r="H9" s="4">
        <f t="shared" si="0"/>
        <v>30102.11</v>
      </c>
    </row>
    <row r="10" spans="1:8" x14ac:dyDescent="0.25">
      <c r="A10" s="116" t="s">
        <v>235</v>
      </c>
      <c r="B10" s="116"/>
      <c r="C10" s="116"/>
      <c r="D10" s="116"/>
      <c r="E10" s="116"/>
      <c r="F10" s="116"/>
      <c r="G10" s="116"/>
      <c r="H10" s="5">
        <f>SUM(H4:H9)</f>
        <v>319978.19</v>
      </c>
    </row>
  </sheetData>
  <sheetProtection algorithmName="SHA-512" hashValue="T/rmCI1zfaOtH52/ZntSy/P0PkeSbasqHJZZ2mzm2OXDgPKZzlKLCqz/sZikqVWOh8u1wM/gJZ3U4SyjcfmMsQ==" saltValue="ZtdtMdc/PEgeh2ThglLbnA==" spinCount="100000" sheet="1" objects="1"/>
  <mergeCells count="3">
    <mergeCell ref="A10:G10"/>
    <mergeCell ref="A4:A9"/>
    <mergeCell ref="A1:H2"/>
  </mergeCells>
  <pageMargins left="0.75" right="0.75" top="1" bottom="1" header="0.51180555555555596" footer="0.5118055555555559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</sheetPr>
  <dimension ref="A1:XFC156"/>
  <sheetViews>
    <sheetView tabSelected="1" zoomScale="85" zoomScaleNormal="85" zoomScaleSheetLayoutView="100" workbookViewId="0">
      <selection activeCell="S7" sqref="S7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86" t="s">
        <v>0</v>
      </c>
      <c r="C2" s="187"/>
      <c r="D2" s="187"/>
      <c r="E2" s="187"/>
      <c r="F2" s="187"/>
      <c r="G2" s="187"/>
      <c r="H2" s="187"/>
      <c r="I2" s="187"/>
      <c r="J2" s="188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89" t="s">
        <v>3</v>
      </c>
      <c r="E4" s="189"/>
      <c r="F4" s="18" t="s">
        <v>4</v>
      </c>
      <c r="G4" s="19"/>
      <c r="H4" s="19" t="s">
        <v>244</v>
      </c>
      <c r="I4" s="19"/>
      <c r="J4" s="19"/>
    </row>
    <row r="5" spans="1:12" x14ac:dyDescent="0.25">
      <c r="A5" s="14"/>
      <c r="B5" s="15"/>
      <c r="C5" s="17" t="s">
        <v>5</v>
      </c>
      <c r="D5" s="189" t="s">
        <v>6</v>
      </c>
      <c r="E5" s="189"/>
      <c r="F5" s="18" t="s">
        <v>7</v>
      </c>
      <c r="G5" s="19"/>
      <c r="H5" s="19" t="s">
        <v>245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0" t="s">
        <v>9</v>
      </c>
      <c r="C7" s="190"/>
      <c r="D7" s="190"/>
      <c r="E7" s="190"/>
      <c r="F7" s="190"/>
      <c r="G7" s="190"/>
      <c r="H7" s="190"/>
      <c r="I7" s="190"/>
      <c r="J7" s="190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1">
        <v>45971</v>
      </c>
      <c r="I9" s="192"/>
      <c r="J9" s="193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0" t="s">
        <v>15</v>
      </c>
      <c r="I10" s="181"/>
      <c r="J10" s="182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3" t="s">
        <v>18</v>
      </c>
      <c r="I11" s="184"/>
      <c r="J11" s="185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76">
        <v>12</v>
      </c>
      <c r="I12" s="178"/>
      <c r="J12" s="177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79"/>
      <c r="C14" s="179"/>
      <c r="D14" s="179"/>
      <c r="E14" s="179"/>
      <c r="F14" s="179"/>
      <c r="G14" s="179"/>
      <c r="H14" s="179"/>
      <c r="I14" s="179"/>
      <c r="J14" s="179"/>
    </row>
    <row r="15" spans="1:12" x14ac:dyDescent="0.25">
      <c r="A15" s="14"/>
      <c r="B15" s="126" t="s">
        <v>21</v>
      </c>
      <c r="C15" s="127"/>
      <c r="D15" s="127"/>
      <c r="E15" s="127"/>
      <c r="F15" s="127"/>
      <c r="G15" s="127"/>
      <c r="H15" s="127"/>
      <c r="I15" s="127"/>
      <c r="J15" s="128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76" t="s">
        <v>23</v>
      </c>
      <c r="J16" s="177"/>
    </row>
    <row r="17" spans="1:23" x14ac:dyDescent="0.25">
      <c r="A17" s="14"/>
      <c r="B17" s="20">
        <v>2</v>
      </c>
      <c r="C17" s="25" t="s">
        <v>24</v>
      </c>
      <c r="D17" s="178" t="s">
        <v>25</v>
      </c>
      <c r="E17" s="178"/>
      <c r="F17" s="178"/>
      <c r="G17" s="178"/>
      <c r="H17" s="178"/>
      <c r="I17" s="178"/>
      <c r="J17" s="177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79" t="s">
        <v>26</v>
      </c>
      <c r="C19" s="179"/>
      <c r="D19" s="179"/>
      <c r="E19" s="179"/>
      <c r="F19" s="179"/>
      <c r="G19" s="179"/>
      <c r="H19" s="179"/>
      <c r="I19" s="179"/>
      <c r="J19" s="179"/>
    </row>
    <row r="20" spans="1:23" x14ac:dyDescent="0.25">
      <c r="A20" s="14"/>
      <c r="B20" s="126" t="s">
        <v>27</v>
      </c>
      <c r="C20" s="127"/>
      <c r="D20" s="127"/>
      <c r="E20" s="127"/>
      <c r="F20" s="127"/>
      <c r="G20" s="127"/>
      <c r="H20" s="127"/>
      <c r="I20" s="127"/>
      <c r="J20" s="128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68" t="s">
        <v>29</v>
      </c>
      <c r="J21" s="16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68" t="s">
        <v>31</v>
      </c>
      <c r="J22" s="16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0">
        <v>1692.35</v>
      </c>
      <c r="J23" s="171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2" t="s">
        <v>35</v>
      </c>
      <c r="J24" s="173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4" t="s">
        <v>37</v>
      </c>
      <c r="J25" s="17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29" t="s">
        <v>39</v>
      </c>
      <c r="C27" s="130"/>
      <c r="D27" s="130"/>
      <c r="E27" s="130"/>
      <c r="F27" s="130"/>
      <c r="G27" s="130"/>
      <c r="H27" s="130"/>
      <c r="I27" s="130"/>
      <c r="J27" s="131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36">
        <f>I23</f>
        <v>1692.35</v>
      </c>
      <c r="J29" s="137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36" t="str">
        <f>IF(F30="SIM",(TRUNC((I29*H30),2)),"-")</f>
        <v>-</v>
      </c>
      <c r="J30" s="137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36" t="str">
        <f>IF(F31="SIM",(TRUNC((H29*H31),2)),"-")</f>
        <v>-</v>
      </c>
      <c r="J31" s="137"/>
      <c r="L31" s="14" t="s">
        <v>50</v>
      </c>
    </row>
    <row r="32" spans="1:23" x14ac:dyDescent="0.25">
      <c r="A32" s="14"/>
      <c r="B32" s="126" t="s">
        <v>51</v>
      </c>
      <c r="C32" s="127"/>
      <c r="D32" s="127"/>
      <c r="E32" s="127"/>
      <c r="F32" s="127"/>
      <c r="G32" s="127"/>
      <c r="H32" s="128"/>
      <c r="I32" s="132">
        <f>TRUNC(SUM(I29:I31),2)</f>
        <v>1692.35</v>
      </c>
      <c r="J32" s="133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29" t="s">
        <v>53</v>
      </c>
      <c r="C34" s="130"/>
      <c r="D34" s="130"/>
      <c r="E34" s="130"/>
      <c r="F34" s="130"/>
      <c r="G34" s="130"/>
      <c r="H34" s="130"/>
      <c r="I34" s="130"/>
      <c r="J34" s="131"/>
    </row>
    <row r="35" spans="1:23" x14ac:dyDescent="0.25">
      <c r="A35" s="14"/>
      <c r="B35" s="126" t="s">
        <v>54</v>
      </c>
      <c r="C35" s="127"/>
      <c r="D35" s="127"/>
      <c r="E35" s="127"/>
      <c r="F35" s="127"/>
      <c r="G35" s="127"/>
      <c r="H35" s="127"/>
      <c r="I35" s="127"/>
      <c r="J35" s="128"/>
    </row>
    <row r="36" spans="1:23" x14ac:dyDescent="0.25">
      <c r="A36" s="14"/>
      <c r="B36" s="32" t="s">
        <v>55</v>
      </c>
      <c r="C36" s="126" t="s">
        <v>56</v>
      </c>
      <c r="D36" s="127"/>
      <c r="E36" s="127"/>
      <c r="F36" s="127"/>
      <c r="G36" s="127"/>
      <c r="H36" s="128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140.97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188.02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26" t="s">
        <v>62</v>
      </c>
      <c r="C39" s="127"/>
      <c r="D39" s="127"/>
      <c r="E39" s="127"/>
      <c r="F39" s="127"/>
      <c r="G39" s="127"/>
      <c r="H39" s="128"/>
      <c r="I39" s="132">
        <f>TRUNC(SUM(J37:J38),2)</f>
        <v>328.99</v>
      </c>
      <c r="J39" s="133"/>
      <c r="L39" s="14" t="s">
        <v>63</v>
      </c>
    </row>
    <row r="40" spans="1:23" ht="56.1" customHeight="1" x14ac:dyDescent="0.25">
      <c r="A40" s="14"/>
      <c r="B40" s="159" t="s">
        <v>64</v>
      </c>
      <c r="C40" s="160"/>
      <c r="D40" s="160"/>
      <c r="E40" s="160"/>
      <c r="F40" s="160"/>
      <c r="G40" s="160"/>
      <c r="H40" s="160"/>
      <c r="I40" s="160"/>
      <c r="J40" s="161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2" t="s">
        <v>66</v>
      </c>
      <c r="C42" s="163"/>
      <c r="D42" s="163"/>
      <c r="E42" s="163"/>
      <c r="F42" s="163"/>
      <c r="G42" s="163"/>
      <c r="H42" s="163"/>
      <c r="I42" s="163"/>
      <c r="J42" s="164"/>
    </row>
    <row r="43" spans="1:23" x14ac:dyDescent="0.25">
      <c r="A43" s="14"/>
      <c r="B43" s="32" t="s">
        <v>67</v>
      </c>
      <c r="C43" s="126" t="s">
        <v>68</v>
      </c>
      <c r="D43" s="127"/>
      <c r="E43" s="127"/>
      <c r="F43" s="127"/>
      <c r="G43" s="127"/>
      <c r="H43" s="128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56" t="s">
        <v>70</v>
      </c>
      <c r="E44" s="156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404.26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50.53</v>
      </c>
      <c r="K45" s="64"/>
      <c r="L45" s="14" t="s">
        <v>73</v>
      </c>
    </row>
    <row r="46" spans="1:23" x14ac:dyDescent="0.25">
      <c r="A46" s="14"/>
      <c r="B46" s="27" t="s">
        <v>16</v>
      </c>
      <c r="C46" s="157" t="s">
        <v>74</v>
      </c>
      <c r="D46" s="158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80.05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30.32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20.21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12.12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4.04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161.69999999999999</v>
      </c>
      <c r="K51" s="64"/>
      <c r="L51" s="14" t="s">
        <v>91</v>
      </c>
    </row>
    <row r="52" spans="1:38" x14ac:dyDescent="0.25">
      <c r="A52" s="14"/>
      <c r="B52" s="126" t="s">
        <v>92</v>
      </c>
      <c r="C52" s="127"/>
      <c r="D52" s="127"/>
      <c r="E52" s="127"/>
      <c r="F52" s="127"/>
      <c r="G52" s="127"/>
      <c r="H52" s="128"/>
      <c r="I52" s="66">
        <f>SUM(I44:I51)</f>
        <v>0.37760300000000008</v>
      </c>
      <c r="J52" s="67">
        <f>TRUNC(SUM(J44:J51),2)</f>
        <v>763.23</v>
      </c>
      <c r="K52" s="64"/>
      <c r="L52" s="14" t="s">
        <v>93</v>
      </c>
    </row>
    <row r="53" spans="1:38" ht="51" customHeight="1" x14ac:dyDescent="0.25">
      <c r="A53" s="14"/>
      <c r="B53" s="138" t="s">
        <v>94</v>
      </c>
      <c r="C53" s="139"/>
      <c r="D53" s="139"/>
      <c r="E53" s="139"/>
      <c r="F53" s="139"/>
      <c r="G53" s="139"/>
      <c r="H53" s="139"/>
      <c r="I53" s="139"/>
      <c r="J53" s="140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26" t="s">
        <v>95</v>
      </c>
      <c r="C55" s="127"/>
      <c r="D55" s="127"/>
      <c r="E55" s="127"/>
      <c r="F55" s="127"/>
      <c r="G55" s="127"/>
      <c r="H55" s="127"/>
      <c r="I55" s="127"/>
      <c r="J55" s="128"/>
    </row>
    <row r="56" spans="1:38" x14ac:dyDescent="0.25">
      <c r="A56" s="14"/>
      <c r="B56" s="32" t="s">
        <v>96</v>
      </c>
      <c r="C56" s="126" t="s">
        <v>97</v>
      </c>
      <c r="D56" s="127"/>
      <c r="E56" s="127"/>
      <c r="F56" s="127"/>
      <c r="G56" s="127"/>
      <c r="H56" s="128"/>
      <c r="I56" s="126" t="s">
        <v>41</v>
      </c>
      <c r="J56" s="128"/>
    </row>
    <row r="57" spans="1:38" x14ac:dyDescent="0.25">
      <c r="A57" s="14"/>
      <c r="B57" s="119" t="s">
        <v>10</v>
      </c>
      <c r="C57" s="121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2">
        <f>TRUNC(IF(D58="NÃO",0,(E58*F58*G58)-H58),2)</f>
        <v>87.45</v>
      </c>
      <c r="J57" s="153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0"/>
      <c r="C58" s="122"/>
      <c r="D58" s="43" t="s">
        <v>105</v>
      </c>
      <c r="E58" s="49">
        <v>4.5</v>
      </c>
      <c r="F58" s="27">
        <v>2</v>
      </c>
      <c r="G58" s="20">
        <v>21</v>
      </c>
      <c r="H58" s="50">
        <f>I29*0.06</f>
        <v>101.541</v>
      </c>
      <c r="I58" s="154"/>
      <c r="J58" s="155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19" t="s">
        <v>13</v>
      </c>
      <c r="C59" s="121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2">
        <f>TRUNC(IF(E60="NÃO",0,(F60*G60)-H60),2)</f>
        <v>321.3</v>
      </c>
      <c r="J59" s="153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0"/>
      <c r="C60" s="122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54"/>
      <c r="J60" s="155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47" t="s">
        <v>111</v>
      </c>
      <c r="D61" s="148"/>
      <c r="E61" s="148"/>
      <c r="F61" s="148"/>
      <c r="G61" s="148"/>
      <c r="H61" s="149"/>
      <c r="I61" s="150">
        <v>6.45</v>
      </c>
      <c r="J61" s="151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47" t="s">
        <v>113</v>
      </c>
      <c r="D62" s="148"/>
      <c r="E62" s="148"/>
      <c r="F62" s="148"/>
      <c r="G62" s="148"/>
      <c r="H62" s="149"/>
      <c r="I62" s="150">
        <v>18</v>
      </c>
      <c r="J62" s="151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26" t="s">
        <v>62</v>
      </c>
      <c r="C63" s="127"/>
      <c r="D63" s="127"/>
      <c r="E63" s="127"/>
      <c r="F63" s="127"/>
      <c r="G63" s="127"/>
      <c r="H63" s="128"/>
      <c r="I63" s="132">
        <f>TRUNC(SUM(I57:J62),2)</f>
        <v>433.2</v>
      </c>
      <c r="J63" s="133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46" t="s">
        <v>116</v>
      </c>
      <c r="C67" s="146"/>
      <c r="D67" s="146"/>
      <c r="E67" s="146"/>
      <c r="F67" s="146"/>
      <c r="G67" s="146"/>
      <c r="H67" s="146"/>
      <c r="I67" s="146"/>
      <c r="J67" s="146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1" t="s">
        <v>117</v>
      </c>
      <c r="D69" s="142"/>
      <c r="E69" s="142"/>
      <c r="F69" s="142"/>
      <c r="G69" s="142"/>
      <c r="H69" s="143"/>
      <c r="I69" s="141" t="s">
        <v>41</v>
      </c>
      <c r="J69" s="143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36">
        <f>I39</f>
        <v>328.99</v>
      </c>
      <c r="J70" s="137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36">
        <f>J52</f>
        <v>763.23</v>
      </c>
      <c r="J71" s="137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36">
        <f>I63</f>
        <v>433.2</v>
      </c>
      <c r="J72" s="137"/>
      <c r="L72" s="14" t="s">
        <v>121</v>
      </c>
    </row>
    <row r="73" spans="1:24" x14ac:dyDescent="0.25">
      <c r="A73" s="14"/>
      <c r="B73" s="126" t="s">
        <v>62</v>
      </c>
      <c r="C73" s="127"/>
      <c r="D73" s="127"/>
      <c r="E73" s="127"/>
      <c r="F73" s="127"/>
      <c r="G73" s="127"/>
      <c r="H73" s="128"/>
      <c r="I73" s="132">
        <f>TRUNC(SUM(I70:J72),2)</f>
        <v>1525.42</v>
      </c>
      <c r="J73" s="133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29" t="s">
        <v>123</v>
      </c>
      <c r="C75" s="130"/>
      <c r="D75" s="130"/>
      <c r="E75" s="130"/>
      <c r="F75" s="130"/>
      <c r="G75" s="130"/>
      <c r="H75" s="130"/>
      <c r="I75" s="130"/>
      <c r="J75" s="131"/>
    </row>
    <row r="76" spans="1:24" x14ac:dyDescent="0.25">
      <c r="A76" s="14"/>
      <c r="B76" s="32">
        <v>3</v>
      </c>
      <c r="C76" s="126" t="s">
        <v>124</v>
      </c>
      <c r="D76" s="127"/>
      <c r="E76" s="127"/>
      <c r="F76" s="127"/>
      <c r="G76" s="127"/>
      <c r="H76" s="128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7.78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45.42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1.45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64.680000000000007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26" t="s">
        <v>62</v>
      </c>
      <c r="C81" s="127"/>
      <c r="D81" s="127"/>
      <c r="E81" s="127"/>
      <c r="F81" s="127"/>
      <c r="G81" s="127"/>
      <c r="H81" s="128"/>
      <c r="I81" s="132">
        <f>TRUNC(SUM(J77:J80),2)</f>
        <v>119.33</v>
      </c>
      <c r="J81" s="133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29" t="s">
        <v>133</v>
      </c>
      <c r="C83" s="130"/>
      <c r="D83" s="130"/>
      <c r="E83" s="130"/>
      <c r="F83" s="130"/>
      <c r="G83" s="130"/>
      <c r="H83" s="130"/>
      <c r="I83" s="130"/>
      <c r="J83" s="131"/>
    </row>
    <row r="84" spans="1:1023" x14ac:dyDescent="0.25">
      <c r="A84" s="14"/>
      <c r="B84" s="126" t="s">
        <v>134</v>
      </c>
      <c r="C84" s="127"/>
      <c r="D84" s="127"/>
      <c r="E84" s="127"/>
      <c r="F84" s="127"/>
      <c r="G84" s="127"/>
      <c r="H84" s="127"/>
      <c r="I84" s="127"/>
      <c r="J84" s="128"/>
    </row>
    <row r="85" spans="1:1023" x14ac:dyDescent="0.25">
      <c r="A85" s="14"/>
      <c r="B85" s="32" t="s">
        <v>135</v>
      </c>
      <c r="C85" s="126" t="s">
        <v>136</v>
      </c>
      <c r="D85" s="127"/>
      <c r="E85" s="127"/>
      <c r="F85" s="127"/>
      <c r="G85" s="127"/>
      <c r="H85" s="128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7.32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7.32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29.28</v>
      </c>
      <c r="L89" s="95" t="s">
        <v>144</v>
      </c>
    </row>
    <row r="90" spans="1:1023" x14ac:dyDescent="0.25">
      <c r="A90" s="14"/>
      <c r="B90" s="126" t="s">
        <v>62</v>
      </c>
      <c r="C90" s="127"/>
      <c r="D90" s="127"/>
      <c r="E90" s="127"/>
      <c r="F90" s="127"/>
      <c r="G90" s="127"/>
      <c r="H90" s="128"/>
      <c r="I90" s="100">
        <f>SUM(I86:I89)</f>
        <v>1.4999999999999999E-2</v>
      </c>
      <c r="J90" s="101">
        <f>TRUNC(SUM(J86:J89),2)</f>
        <v>43.92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29" t="s">
        <v>145</v>
      </c>
      <c r="C92" s="130"/>
      <c r="D92" s="130"/>
      <c r="E92" s="130"/>
      <c r="F92" s="130"/>
      <c r="G92" s="130"/>
      <c r="H92" s="130"/>
      <c r="I92" s="130"/>
      <c r="J92" s="131"/>
    </row>
    <row r="93" spans="1:1023" x14ac:dyDescent="0.25">
      <c r="A93" s="14"/>
      <c r="B93" s="32">
        <v>5</v>
      </c>
      <c r="C93" s="126" t="s">
        <v>146</v>
      </c>
      <c r="D93" s="127"/>
      <c r="E93" s="127"/>
      <c r="F93" s="127"/>
      <c r="G93" s="127"/>
      <c r="H93" s="128"/>
      <c r="I93" s="126" t="s">
        <v>41</v>
      </c>
      <c r="J93" s="128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4">
        <f>'UNIF_EQUIP - ALMOXARIFE'!F9</f>
        <v>71.599999999999994</v>
      </c>
      <c r="J94" s="145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4">
        <f>'UNIF_EQUIP - ALMOXARIFE'!F17</f>
        <v>23.46</v>
      </c>
      <c r="J95" s="145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26" t="s">
        <v>62</v>
      </c>
      <c r="C96" s="127"/>
      <c r="D96" s="127"/>
      <c r="E96" s="127"/>
      <c r="F96" s="127"/>
      <c r="G96" s="127"/>
      <c r="H96" s="128"/>
      <c r="I96" s="132">
        <f>TRUNC(SUM(I94:I95),2)</f>
        <v>95.06</v>
      </c>
      <c r="J96" s="133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29" t="s">
        <v>151</v>
      </c>
      <c r="C98" s="130"/>
      <c r="D98" s="130"/>
      <c r="E98" s="130"/>
      <c r="F98" s="130"/>
      <c r="G98" s="130"/>
      <c r="H98" s="130"/>
      <c r="I98" s="130"/>
      <c r="J98" s="131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52.14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52.14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123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25.47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124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117.58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125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195.96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26" t="s">
        <v>92</v>
      </c>
      <c r="C107" s="127"/>
      <c r="D107" s="127"/>
      <c r="E107" s="127"/>
      <c r="F107" s="127"/>
      <c r="G107" s="127"/>
      <c r="H107" s="128"/>
      <c r="I107" s="107">
        <f>SUM(I103:I106)</f>
        <v>8.6499999999999994E-2</v>
      </c>
      <c r="J107" s="108">
        <f>TRUNC(SUM(J100:J106),2)</f>
        <v>443.29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38" t="s">
        <v>173</v>
      </c>
      <c r="C108" s="139"/>
      <c r="D108" s="139"/>
      <c r="E108" s="139"/>
      <c r="F108" s="139"/>
      <c r="G108" s="139"/>
      <c r="H108" s="139"/>
      <c r="I108" s="139"/>
      <c r="J108" s="140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29" t="s">
        <v>174</v>
      </c>
      <c r="C110" s="130"/>
      <c r="D110" s="130"/>
      <c r="E110" s="130"/>
      <c r="F110" s="130"/>
      <c r="G110" s="130"/>
      <c r="H110" s="130"/>
      <c r="I110" s="130"/>
      <c r="J110" s="131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1" t="s">
        <v>175</v>
      </c>
      <c r="C112" s="142"/>
      <c r="D112" s="142"/>
      <c r="E112" s="142"/>
      <c r="F112" s="142"/>
      <c r="G112" s="142"/>
      <c r="H112" s="143"/>
      <c r="I112" s="141" t="s">
        <v>41</v>
      </c>
      <c r="J112" s="143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36">
        <f>I32</f>
        <v>1692.35</v>
      </c>
      <c r="J113" s="137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36">
        <f>I73</f>
        <v>1525.42</v>
      </c>
      <c r="J114" s="137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36">
        <f>I81</f>
        <v>119.33</v>
      </c>
      <c r="J115" s="137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36">
        <f>J90</f>
        <v>43.92</v>
      </c>
      <c r="J116" s="137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36">
        <f>I96</f>
        <v>95.06</v>
      </c>
      <c r="J117" s="137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26" t="s">
        <v>186</v>
      </c>
      <c r="C118" s="127"/>
      <c r="D118" s="127"/>
      <c r="E118" s="127"/>
      <c r="F118" s="127"/>
      <c r="G118" s="127"/>
      <c r="H118" s="128"/>
      <c r="I118" s="134">
        <f>TRUNC(SUM(I113:J117),2)</f>
        <v>3476.08</v>
      </c>
      <c r="J118" s="135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36">
        <f>J107</f>
        <v>443.29</v>
      </c>
      <c r="J119" s="137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26" t="s">
        <v>190</v>
      </c>
      <c r="C120" s="127"/>
      <c r="D120" s="127"/>
      <c r="E120" s="127"/>
      <c r="F120" s="127"/>
      <c r="G120" s="127"/>
      <c r="H120" s="128"/>
      <c r="I120" s="134">
        <f>TRUNC((I118+I119),2)</f>
        <v>3919.37</v>
      </c>
      <c r="J120" s="135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yglItFGiRQtWhSBA1kbsFV7lU8zuuEul7dNoPF92aAQf+dASS7RS/di4TXy+Yziwvtop1qgUNAUPsc7xHzDyCQ==" saltValue="lXkDc1LgwFzhnSD4wYFPng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XFC156"/>
  <sheetViews>
    <sheetView tabSelected="1" zoomScale="85" zoomScaleNormal="85" zoomScaleSheetLayoutView="100" workbookViewId="0">
      <selection activeCell="S7" sqref="S7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86" t="s">
        <v>0</v>
      </c>
      <c r="C2" s="187"/>
      <c r="D2" s="187"/>
      <c r="E2" s="187"/>
      <c r="F2" s="187"/>
      <c r="G2" s="187"/>
      <c r="H2" s="187"/>
      <c r="I2" s="187"/>
      <c r="J2" s="188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89" t="s">
        <v>3</v>
      </c>
      <c r="E4" s="189"/>
      <c r="F4" s="18" t="s">
        <v>4</v>
      </c>
      <c r="G4" s="19"/>
      <c r="H4" s="19" t="s">
        <v>244</v>
      </c>
      <c r="I4" s="19"/>
      <c r="J4" s="19"/>
    </row>
    <row r="5" spans="1:12" x14ac:dyDescent="0.25">
      <c r="A5" s="14"/>
      <c r="B5" s="15"/>
      <c r="C5" s="17" t="s">
        <v>5</v>
      </c>
      <c r="D5" s="189" t="s">
        <v>6</v>
      </c>
      <c r="E5" s="189"/>
      <c r="F5" s="18" t="s">
        <v>7</v>
      </c>
      <c r="G5" s="19"/>
      <c r="H5" s="19" t="s">
        <v>245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0" t="s">
        <v>9</v>
      </c>
      <c r="C7" s="190"/>
      <c r="D7" s="190"/>
      <c r="E7" s="190"/>
      <c r="F7" s="190"/>
      <c r="G7" s="190"/>
      <c r="H7" s="190"/>
      <c r="I7" s="190"/>
      <c r="J7" s="190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1">
        <v>45971</v>
      </c>
      <c r="I9" s="192"/>
      <c r="J9" s="193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0" t="s">
        <v>15</v>
      </c>
      <c r="I10" s="181"/>
      <c r="J10" s="182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3" t="s">
        <v>18</v>
      </c>
      <c r="I11" s="184"/>
      <c r="J11" s="185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76">
        <v>12</v>
      </c>
      <c r="I12" s="178"/>
      <c r="J12" s="177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79"/>
      <c r="C14" s="179"/>
      <c r="D14" s="179"/>
      <c r="E14" s="179"/>
      <c r="F14" s="179"/>
      <c r="G14" s="179"/>
      <c r="H14" s="179"/>
      <c r="I14" s="179"/>
      <c r="J14" s="179"/>
    </row>
    <row r="15" spans="1:12" x14ac:dyDescent="0.25">
      <c r="A15" s="14"/>
      <c r="B15" s="126" t="s">
        <v>21</v>
      </c>
      <c r="C15" s="127"/>
      <c r="D15" s="127"/>
      <c r="E15" s="127"/>
      <c r="F15" s="127"/>
      <c r="G15" s="127"/>
      <c r="H15" s="127"/>
      <c r="I15" s="127"/>
      <c r="J15" s="128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76" t="s">
        <v>23</v>
      </c>
      <c r="J16" s="177"/>
    </row>
    <row r="17" spans="1:23" x14ac:dyDescent="0.25">
      <c r="A17" s="14"/>
      <c r="B17" s="20">
        <v>2</v>
      </c>
      <c r="C17" s="25" t="s">
        <v>24</v>
      </c>
      <c r="D17" s="178" t="s">
        <v>25</v>
      </c>
      <c r="E17" s="178"/>
      <c r="F17" s="178"/>
      <c r="G17" s="178"/>
      <c r="H17" s="178"/>
      <c r="I17" s="178"/>
      <c r="J17" s="177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79" t="s">
        <v>26</v>
      </c>
      <c r="C19" s="179"/>
      <c r="D19" s="179"/>
      <c r="E19" s="179"/>
      <c r="F19" s="179"/>
      <c r="G19" s="179"/>
      <c r="H19" s="179"/>
      <c r="I19" s="179"/>
      <c r="J19" s="179"/>
    </row>
    <row r="20" spans="1:23" x14ac:dyDescent="0.25">
      <c r="A20" s="14"/>
      <c r="B20" s="126" t="s">
        <v>27</v>
      </c>
      <c r="C20" s="127"/>
      <c r="D20" s="127"/>
      <c r="E20" s="127"/>
      <c r="F20" s="127"/>
      <c r="G20" s="127"/>
      <c r="H20" s="127"/>
      <c r="I20" s="127"/>
      <c r="J20" s="128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68" t="s">
        <v>29</v>
      </c>
      <c r="J21" s="16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68" t="s">
        <v>211</v>
      </c>
      <c r="J22" s="16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0">
        <v>1520.02</v>
      </c>
      <c r="J23" s="171"/>
      <c r="L23" s="14" t="s">
        <v>33</v>
      </c>
    </row>
    <row r="24" spans="1:23" ht="28.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2" t="s">
        <v>212</v>
      </c>
      <c r="J24" s="173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4" t="s">
        <v>37</v>
      </c>
      <c r="J25" s="17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29" t="s">
        <v>39</v>
      </c>
      <c r="C27" s="130"/>
      <c r="D27" s="130"/>
      <c r="E27" s="130"/>
      <c r="F27" s="130"/>
      <c r="G27" s="130"/>
      <c r="H27" s="130"/>
      <c r="I27" s="130"/>
      <c r="J27" s="131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36">
        <f>I23</f>
        <v>1520.02</v>
      </c>
      <c r="J29" s="137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105</v>
      </c>
      <c r="G30" s="38" t="s">
        <v>47</v>
      </c>
      <c r="H30" s="40">
        <v>0.3</v>
      </c>
      <c r="I30" s="136">
        <f>IF(F30="SIM",(TRUNC((I29*H30),2)),"-")</f>
        <v>456</v>
      </c>
      <c r="J30" s="137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36" t="str">
        <f>IF(F31="SIM",(TRUNC((H29*H31),2)),"-")</f>
        <v>-</v>
      </c>
      <c r="J31" s="137"/>
      <c r="L31" s="14" t="s">
        <v>50</v>
      </c>
    </row>
    <row r="32" spans="1:23" x14ac:dyDescent="0.25">
      <c r="A32" s="14"/>
      <c r="B32" s="126" t="s">
        <v>51</v>
      </c>
      <c r="C32" s="127"/>
      <c r="D32" s="127"/>
      <c r="E32" s="127"/>
      <c r="F32" s="127"/>
      <c r="G32" s="127"/>
      <c r="H32" s="128"/>
      <c r="I32" s="132">
        <f>TRUNC(SUM(I29:I31),2)</f>
        <v>1976.02</v>
      </c>
      <c r="J32" s="133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29" t="s">
        <v>53</v>
      </c>
      <c r="C34" s="130"/>
      <c r="D34" s="130"/>
      <c r="E34" s="130"/>
      <c r="F34" s="130"/>
      <c r="G34" s="130"/>
      <c r="H34" s="130"/>
      <c r="I34" s="130"/>
      <c r="J34" s="131"/>
    </row>
    <row r="35" spans="1:23" x14ac:dyDescent="0.25">
      <c r="A35" s="14"/>
      <c r="B35" s="126" t="s">
        <v>54</v>
      </c>
      <c r="C35" s="127"/>
      <c r="D35" s="127"/>
      <c r="E35" s="127"/>
      <c r="F35" s="127"/>
      <c r="G35" s="127"/>
      <c r="H35" s="127"/>
      <c r="I35" s="127"/>
      <c r="J35" s="128"/>
    </row>
    <row r="36" spans="1:23" x14ac:dyDescent="0.25">
      <c r="A36" s="14"/>
      <c r="B36" s="32" t="s">
        <v>55</v>
      </c>
      <c r="C36" s="126" t="s">
        <v>56</v>
      </c>
      <c r="D36" s="127"/>
      <c r="E36" s="127"/>
      <c r="F36" s="127"/>
      <c r="G36" s="127"/>
      <c r="H36" s="128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164.6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219.53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26" t="s">
        <v>62</v>
      </c>
      <c r="C39" s="127"/>
      <c r="D39" s="127"/>
      <c r="E39" s="127"/>
      <c r="F39" s="127"/>
      <c r="G39" s="127"/>
      <c r="H39" s="128"/>
      <c r="I39" s="132">
        <f>TRUNC(SUM(J37:J38),2)</f>
        <v>384.13</v>
      </c>
      <c r="J39" s="133"/>
      <c r="L39" s="14" t="s">
        <v>63</v>
      </c>
    </row>
    <row r="40" spans="1:23" ht="56.1" customHeight="1" x14ac:dyDescent="0.25">
      <c r="A40" s="14"/>
      <c r="B40" s="159" t="s">
        <v>64</v>
      </c>
      <c r="C40" s="160"/>
      <c r="D40" s="160"/>
      <c r="E40" s="160"/>
      <c r="F40" s="160"/>
      <c r="G40" s="160"/>
      <c r="H40" s="160"/>
      <c r="I40" s="160"/>
      <c r="J40" s="161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2" t="s">
        <v>66</v>
      </c>
      <c r="C42" s="163"/>
      <c r="D42" s="163"/>
      <c r="E42" s="163"/>
      <c r="F42" s="163"/>
      <c r="G42" s="163"/>
      <c r="H42" s="163"/>
      <c r="I42" s="163"/>
      <c r="J42" s="164"/>
    </row>
    <row r="43" spans="1:23" x14ac:dyDescent="0.25">
      <c r="A43" s="14"/>
      <c r="B43" s="32" t="s">
        <v>67</v>
      </c>
      <c r="C43" s="126" t="s">
        <v>68</v>
      </c>
      <c r="D43" s="127"/>
      <c r="E43" s="127"/>
      <c r="F43" s="127"/>
      <c r="G43" s="127"/>
      <c r="H43" s="128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56" t="s">
        <v>70</v>
      </c>
      <c r="E44" s="156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472.03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59</v>
      </c>
      <c r="K45" s="64"/>
      <c r="L45" s="14" t="s">
        <v>73</v>
      </c>
    </row>
    <row r="46" spans="1:23" x14ac:dyDescent="0.25">
      <c r="A46" s="14"/>
      <c r="B46" s="27" t="s">
        <v>16</v>
      </c>
      <c r="C46" s="157" t="s">
        <v>74</v>
      </c>
      <c r="D46" s="158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93.46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35.4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23.6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14.16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4.72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188.81</v>
      </c>
      <c r="K51" s="64"/>
      <c r="L51" s="14" t="s">
        <v>91</v>
      </c>
    </row>
    <row r="52" spans="1:38" x14ac:dyDescent="0.25">
      <c r="A52" s="14"/>
      <c r="B52" s="126" t="s">
        <v>92</v>
      </c>
      <c r="C52" s="127"/>
      <c r="D52" s="127"/>
      <c r="E52" s="127"/>
      <c r="F52" s="127"/>
      <c r="G52" s="127"/>
      <c r="H52" s="128"/>
      <c r="I52" s="66">
        <f>SUM(I44:I51)</f>
        <v>0.37760300000000008</v>
      </c>
      <c r="J52" s="67">
        <f>TRUNC(SUM(J44:J51),2)</f>
        <v>891.18</v>
      </c>
      <c r="K52" s="64"/>
      <c r="L52" s="14" t="s">
        <v>93</v>
      </c>
    </row>
    <row r="53" spans="1:38" ht="51" customHeight="1" x14ac:dyDescent="0.25">
      <c r="A53" s="14"/>
      <c r="B53" s="138" t="s">
        <v>94</v>
      </c>
      <c r="C53" s="139"/>
      <c r="D53" s="139"/>
      <c r="E53" s="139"/>
      <c r="F53" s="139"/>
      <c r="G53" s="139"/>
      <c r="H53" s="139"/>
      <c r="I53" s="139"/>
      <c r="J53" s="140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26" t="s">
        <v>95</v>
      </c>
      <c r="C55" s="127"/>
      <c r="D55" s="127"/>
      <c r="E55" s="127"/>
      <c r="F55" s="127"/>
      <c r="G55" s="127"/>
      <c r="H55" s="127"/>
      <c r="I55" s="127"/>
      <c r="J55" s="128"/>
    </row>
    <row r="56" spans="1:38" x14ac:dyDescent="0.25">
      <c r="A56" s="14"/>
      <c r="B56" s="32" t="s">
        <v>96</v>
      </c>
      <c r="C56" s="126" t="s">
        <v>97</v>
      </c>
      <c r="D56" s="127"/>
      <c r="E56" s="127"/>
      <c r="F56" s="127"/>
      <c r="G56" s="127"/>
      <c r="H56" s="128"/>
      <c r="I56" s="126" t="s">
        <v>41</v>
      </c>
      <c r="J56" s="128"/>
    </row>
    <row r="57" spans="1:38" x14ac:dyDescent="0.25">
      <c r="A57" s="14"/>
      <c r="B57" s="119" t="s">
        <v>10</v>
      </c>
      <c r="C57" s="121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2">
        <f>TRUNC(IF(D58="NÃO",0,(E58*F58*G58)-H58),2)</f>
        <v>97.79</v>
      </c>
      <c r="J57" s="153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0"/>
      <c r="C58" s="122"/>
      <c r="D58" s="43" t="s">
        <v>105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4"/>
      <c r="J58" s="155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19" t="s">
        <v>13</v>
      </c>
      <c r="C59" s="121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2">
        <f>TRUNC(IF(E60="NÃO",0,(F60*G60)-H60),2)</f>
        <v>321.3</v>
      </c>
      <c r="J59" s="153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0"/>
      <c r="C60" s="122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54"/>
      <c r="J60" s="155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47" t="s">
        <v>111</v>
      </c>
      <c r="D61" s="148"/>
      <c r="E61" s="148"/>
      <c r="F61" s="148"/>
      <c r="G61" s="148"/>
      <c r="H61" s="149"/>
      <c r="I61" s="150">
        <v>6.45</v>
      </c>
      <c r="J61" s="151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47" t="s">
        <v>113</v>
      </c>
      <c r="D62" s="148"/>
      <c r="E62" s="148"/>
      <c r="F62" s="148"/>
      <c r="G62" s="148"/>
      <c r="H62" s="149"/>
      <c r="I62" s="150">
        <v>18</v>
      </c>
      <c r="J62" s="151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26" t="s">
        <v>62</v>
      </c>
      <c r="C63" s="127"/>
      <c r="D63" s="127"/>
      <c r="E63" s="127"/>
      <c r="F63" s="127"/>
      <c r="G63" s="127"/>
      <c r="H63" s="128"/>
      <c r="I63" s="132">
        <f>TRUNC(SUM(I57:J62),2)</f>
        <v>443.54</v>
      </c>
      <c r="J63" s="133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46" t="s">
        <v>116</v>
      </c>
      <c r="C67" s="146"/>
      <c r="D67" s="146"/>
      <c r="E67" s="146"/>
      <c r="F67" s="146"/>
      <c r="G67" s="146"/>
      <c r="H67" s="146"/>
      <c r="I67" s="146"/>
      <c r="J67" s="146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1" t="s">
        <v>117</v>
      </c>
      <c r="D69" s="142"/>
      <c r="E69" s="142"/>
      <c r="F69" s="142"/>
      <c r="G69" s="142"/>
      <c r="H69" s="143"/>
      <c r="I69" s="141" t="s">
        <v>41</v>
      </c>
      <c r="J69" s="143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36">
        <f>I39</f>
        <v>384.13</v>
      </c>
      <c r="J70" s="137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36">
        <f>J52</f>
        <v>891.18</v>
      </c>
      <c r="J71" s="137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36">
        <f>I63</f>
        <v>443.54</v>
      </c>
      <c r="J72" s="137"/>
      <c r="L72" s="14" t="s">
        <v>121</v>
      </c>
    </row>
    <row r="73" spans="1:24" x14ac:dyDescent="0.25">
      <c r="A73" s="14"/>
      <c r="B73" s="126" t="s">
        <v>62</v>
      </c>
      <c r="C73" s="127"/>
      <c r="D73" s="127"/>
      <c r="E73" s="127"/>
      <c r="F73" s="127"/>
      <c r="G73" s="127"/>
      <c r="H73" s="128"/>
      <c r="I73" s="132">
        <f>TRUNC(SUM(I70:J72),2)</f>
        <v>1718.85</v>
      </c>
      <c r="J73" s="133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29" t="s">
        <v>123</v>
      </c>
      <c r="C75" s="130"/>
      <c r="D75" s="130"/>
      <c r="E75" s="130"/>
      <c r="F75" s="130"/>
      <c r="G75" s="130"/>
      <c r="H75" s="130"/>
      <c r="I75" s="130"/>
      <c r="J75" s="131"/>
    </row>
    <row r="76" spans="1:24" x14ac:dyDescent="0.25">
      <c r="A76" s="14"/>
      <c r="B76" s="32">
        <v>3</v>
      </c>
      <c r="C76" s="126" t="s">
        <v>124</v>
      </c>
      <c r="D76" s="127"/>
      <c r="E76" s="127"/>
      <c r="F76" s="127"/>
      <c r="G76" s="127"/>
      <c r="H76" s="128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9.09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53.04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1.69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75.52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26" t="s">
        <v>62</v>
      </c>
      <c r="C81" s="127"/>
      <c r="D81" s="127"/>
      <c r="E81" s="127"/>
      <c r="F81" s="127"/>
      <c r="G81" s="127"/>
      <c r="H81" s="128"/>
      <c r="I81" s="132">
        <f>TRUNC(SUM(J77:J80),2)</f>
        <v>139.34</v>
      </c>
      <c r="J81" s="133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29" t="s">
        <v>133</v>
      </c>
      <c r="C83" s="130"/>
      <c r="D83" s="130"/>
      <c r="E83" s="130"/>
      <c r="F83" s="130"/>
      <c r="G83" s="130"/>
      <c r="H83" s="130"/>
      <c r="I83" s="130"/>
      <c r="J83" s="131"/>
    </row>
    <row r="84" spans="1:1023" x14ac:dyDescent="0.25">
      <c r="A84" s="14"/>
      <c r="B84" s="126" t="s">
        <v>134</v>
      </c>
      <c r="C84" s="127"/>
      <c r="D84" s="127"/>
      <c r="E84" s="127"/>
      <c r="F84" s="127"/>
      <c r="G84" s="127"/>
      <c r="H84" s="127"/>
      <c r="I84" s="127"/>
      <c r="J84" s="128"/>
    </row>
    <row r="85" spans="1:1023" x14ac:dyDescent="0.25">
      <c r="A85" s="14"/>
      <c r="B85" s="32" t="s">
        <v>135</v>
      </c>
      <c r="C85" s="126" t="s">
        <v>136</v>
      </c>
      <c r="D85" s="127"/>
      <c r="E85" s="127"/>
      <c r="F85" s="127"/>
      <c r="G85" s="127"/>
      <c r="H85" s="128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8.5299999999999994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v>2.5000000000000001E-3</v>
      </c>
      <c r="J88" s="36">
        <f t="shared" si="0"/>
        <v>8.5299999999999994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34.15</v>
      </c>
      <c r="L89" s="95" t="s">
        <v>144</v>
      </c>
    </row>
    <row r="90" spans="1:1023" x14ac:dyDescent="0.25">
      <c r="A90" s="14"/>
      <c r="B90" s="126" t="s">
        <v>62</v>
      </c>
      <c r="C90" s="127"/>
      <c r="D90" s="127"/>
      <c r="E90" s="127"/>
      <c r="F90" s="127"/>
      <c r="G90" s="127"/>
      <c r="H90" s="128"/>
      <c r="I90" s="100">
        <f>SUM(I86:I89)</f>
        <v>1.4999999999999999E-2</v>
      </c>
      <c r="J90" s="101">
        <f>TRUNC(SUM(J86:J89),2)</f>
        <v>51.21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29" t="s">
        <v>145</v>
      </c>
      <c r="C92" s="130"/>
      <c r="D92" s="130"/>
      <c r="E92" s="130"/>
      <c r="F92" s="130"/>
      <c r="G92" s="130"/>
      <c r="H92" s="130"/>
      <c r="I92" s="130"/>
      <c r="J92" s="131"/>
    </row>
    <row r="93" spans="1:1023" x14ac:dyDescent="0.25">
      <c r="A93" s="14"/>
      <c r="B93" s="32">
        <v>5</v>
      </c>
      <c r="C93" s="126" t="s">
        <v>146</v>
      </c>
      <c r="D93" s="127"/>
      <c r="E93" s="127"/>
      <c r="F93" s="127"/>
      <c r="G93" s="127"/>
      <c r="H93" s="128"/>
      <c r="I93" s="126" t="s">
        <v>41</v>
      </c>
      <c r="J93" s="128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4">
        <f>'UNIF_EQUIP - AUX.MAN.PREDIAL'!F8</f>
        <v>50.58</v>
      </c>
      <c r="J94" s="145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4">
        <f>'UNIF_EQUIP - AUX.MAN.PREDIAL'!F18</f>
        <v>12.16</v>
      </c>
      <c r="J95" s="145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26" t="s">
        <v>62</v>
      </c>
      <c r="C96" s="127"/>
      <c r="D96" s="127"/>
      <c r="E96" s="127"/>
      <c r="F96" s="127"/>
      <c r="G96" s="127"/>
      <c r="H96" s="128"/>
      <c r="I96" s="132">
        <f>TRUNC(SUM(I94:I95),2)</f>
        <v>62.74</v>
      </c>
      <c r="J96" s="133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29" t="s">
        <v>151</v>
      </c>
      <c r="C98" s="130"/>
      <c r="D98" s="130"/>
      <c r="E98" s="130"/>
      <c r="F98" s="130"/>
      <c r="G98" s="130"/>
      <c r="H98" s="130"/>
      <c r="I98" s="130"/>
      <c r="J98" s="131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59.22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59.22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123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28.93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124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133.55000000000001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125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222.58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26" t="s">
        <v>92</v>
      </c>
      <c r="C107" s="127"/>
      <c r="D107" s="127"/>
      <c r="E107" s="127"/>
      <c r="F107" s="127"/>
      <c r="G107" s="127"/>
      <c r="H107" s="128"/>
      <c r="I107" s="107">
        <f>SUM(I103:I106)</f>
        <v>8.6499999999999994E-2</v>
      </c>
      <c r="J107" s="108">
        <f>TRUNC(SUM(J100:J106),2)</f>
        <v>503.5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38" t="s">
        <v>173</v>
      </c>
      <c r="C108" s="139"/>
      <c r="D108" s="139"/>
      <c r="E108" s="139"/>
      <c r="F108" s="139"/>
      <c r="G108" s="139"/>
      <c r="H108" s="139"/>
      <c r="I108" s="139"/>
      <c r="J108" s="140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29" t="s">
        <v>174</v>
      </c>
      <c r="C110" s="130"/>
      <c r="D110" s="130"/>
      <c r="E110" s="130"/>
      <c r="F110" s="130"/>
      <c r="G110" s="130"/>
      <c r="H110" s="130"/>
      <c r="I110" s="130"/>
      <c r="J110" s="131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1" t="s">
        <v>175</v>
      </c>
      <c r="C112" s="142"/>
      <c r="D112" s="142"/>
      <c r="E112" s="142"/>
      <c r="F112" s="142"/>
      <c r="G112" s="142"/>
      <c r="H112" s="143"/>
      <c r="I112" s="141" t="s">
        <v>41</v>
      </c>
      <c r="J112" s="143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36">
        <f>I32</f>
        <v>1976.02</v>
      </c>
      <c r="J113" s="137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36">
        <f>I73</f>
        <v>1718.85</v>
      </c>
      <c r="J114" s="137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36">
        <f>I81</f>
        <v>139.34</v>
      </c>
      <c r="J115" s="137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36">
        <f>J90</f>
        <v>51.21</v>
      </c>
      <c r="J116" s="137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36">
        <f>I96</f>
        <v>62.74</v>
      </c>
      <c r="J117" s="137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26" t="s">
        <v>186</v>
      </c>
      <c r="C118" s="127"/>
      <c r="D118" s="127"/>
      <c r="E118" s="127"/>
      <c r="F118" s="127"/>
      <c r="G118" s="127"/>
      <c r="H118" s="128"/>
      <c r="I118" s="134">
        <f>TRUNC(SUM(I113:J117),2)</f>
        <v>3948.16</v>
      </c>
      <c r="J118" s="135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36">
        <f>J107</f>
        <v>503.5</v>
      </c>
      <c r="J119" s="137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26" t="s">
        <v>190</v>
      </c>
      <c r="C120" s="127"/>
      <c r="D120" s="127"/>
      <c r="E120" s="127"/>
      <c r="F120" s="127"/>
      <c r="G120" s="127"/>
      <c r="H120" s="128"/>
      <c r="I120" s="134">
        <f>TRUNC((I118+I119),2)</f>
        <v>4451.66</v>
      </c>
      <c r="J120" s="135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aO3RwRiGbNlStr98JH2tEXmhCoAb4oK52Fbn2QchJyrNf7J2EnXPJEODim3+QYkg0HFLafwWuzig9uy8Cu8R7w==" saltValue="+BkaZFbw4AxsdGi7WkEFPg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XFC156"/>
  <sheetViews>
    <sheetView tabSelected="1" zoomScale="85" zoomScaleNormal="85" zoomScaleSheetLayoutView="100" workbookViewId="0">
      <selection activeCell="S7" sqref="S7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86" t="s">
        <v>0</v>
      </c>
      <c r="C2" s="187"/>
      <c r="D2" s="187"/>
      <c r="E2" s="187"/>
      <c r="F2" s="187"/>
      <c r="G2" s="187"/>
      <c r="H2" s="187"/>
      <c r="I2" s="187"/>
      <c r="J2" s="188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89" t="s">
        <v>3</v>
      </c>
      <c r="E4" s="189"/>
      <c r="F4" s="18" t="s">
        <v>4</v>
      </c>
      <c r="G4" s="19"/>
      <c r="H4" s="19" t="s">
        <v>244</v>
      </c>
      <c r="I4" s="19"/>
      <c r="J4" s="19"/>
    </row>
    <row r="5" spans="1:12" x14ac:dyDescent="0.25">
      <c r="A5" s="14"/>
      <c r="B5" s="15"/>
      <c r="C5" s="17" t="s">
        <v>5</v>
      </c>
      <c r="D5" s="189" t="s">
        <v>6</v>
      </c>
      <c r="E5" s="189"/>
      <c r="F5" s="18" t="s">
        <v>7</v>
      </c>
      <c r="G5" s="19"/>
      <c r="H5" s="19" t="s">
        <v>245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0" t="s">
        <v>9</v>
      </c>
      <c r="C7" s="190"/>
      <c r="D7" s="190"/>
      <c r="E7" s="190"/>
      <c r="F7" s="190"/>
      <c r="G7" s="190"/>
      <c r="H7" s="190"/>
      <c r="I7" s="190"/>
      <c r="J7" s="190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1">
        <v>45971</v>
      </c>
      <c r="I9" s="192"/>
      <c r="J9" s="193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0" t="s">
        <v>15</v>
      </c>
      <c r="I10" s="181"/>
      <c r="J10" s="182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3" t="s">
        <v>18</v>
      </c>
      <c r="I11" s="184"/>
      <c r="J11" s="185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76">
        <v>12</v>
      </c>
      <c r="I12" s="178"/>
      <c r="J12" s="177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79"/>
      <c r="C14" s="179"/>
      <c r="D14" s="179"/>
      <c r="E14" s="179"/>
      <c r="F14" s="179"/>
      <c r="G14" s="179"/>
      <c r="H14" s="179"/>
      <c r="I14" s="179"/>
      <c r="J14" s="179"/>
    </row>
    <row r="15" spans="1:12" x14ac:dyDescent="0.25">
      <c r="A15" s="14"/>
      <c r="B15" s="126" t="s">
        <v>21</v>
      </c>
      <c r="C15" s="127"/>
      <c r="D15" s="127"/>
      <c r="E15" s="127"/>
      <c r="F15" s="127"/>
      <c r="G15" s="127"/>
      <c r="H15" s="127"/>
      <c r="I15" s="127"/>
      <c r="J15" s="128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76" t="s">
        <v>23</v>
      </c>
      <c r="J16" s="177"/>
    </row>
    <row r="17" spans="1:23" x14ac:dyDescent="0.25">
      <c r="A17" s="14"/>
      <c r="B17" s="20">
        <v>2</v>
      </c>
      <c r="C17" s="25" t="s">
        <v>24</v>
      </c>
      <c r="D17" s="178" t="s">
        <v>219</v>
      </c>
      <c r="E17" s="178"/>
      <c r="F17" s="178"/>
      <c r="G17" s="178"/>
      <c r="H17" s="178"/>
      <c r="I17" s="178"/>
      <c r="J17" s="177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79" t="s">
        <v>26</v>
      </c>
      <c r="C19" s="179"/>
      <c r="D19" s="179"/>
      <c r="E19" s="179"/>
      <c r="F19" s="179"/>
      <c r="G19" s="179"/>
      <c r="H19" s="179"/>
      <c r="I19" s="179"/>
      <c r="J19" s="179"/>
    </row>
    <row r="20" spans="1:23" x14ac:dyDescent="0.25">
      <c r="A20" s="14"/>
      <c r="B20" s="126" t="s">
        <v>27</v>
      </c>
      <c r="C20" s="127"/>
      <c r="D20" s="127"/>
      <c r="E20" s="127"/>
      <c r="F20" s="127"/>
      <c r="G20" s="127"/>
      <c r="H20" s="127"/>
      <c r="I20" s="127"/>
      <c r="J20" s="128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68" t="s">
        <v>29</v>
      </c>
      <c r="J21" s="16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68" t="s">
        <v>220</v>
      </c>
      <c r="J22" s="16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0">
        <v>1520.02</v>
      </c>
      <c r="J23" s="171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68" t="s">
        <v>221</v>
      </c>
      <c r="J24" s="16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4" t="s">
        <v>37</v>
      </c>
      <c r="J25" s="17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29" t="s">
        <v>39</v>
      </c>
      <c r="C27" s="130"/>
      <c r="D27" s="130"/>
      <c r="E27" s="130"/>
      <c r="F27" s="130"/>
      <c r="G27" s="130"/>
      <c r="H27" s="130"/>
      <c r="I27" s="130"/>
      <c r="J27" s="131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36">
        <f>I23</f>
        <v>1520.02</v>
      </c>
      <c r="J29" s="137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36" t="str">
        <f>IF(F30="SIM",(TRUNC((I29*H30),2)),"-")</f>
        <v>-</v>
      </c>
      <c r="J30" s="137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36" t="str">
        <f>IF(F31="SIM",(TRUNC((H29*H31),2)),"-")</f>
        <v>-</v>
      </c>
      <c r="J31" s="137"/>
      <c r="L31" s="14" t="s">
        <v>50</v>
      </c>
    </row>
    <row r="32" spans="1:23" x14ac:dyDescent="0.25">
      <c r="A32" s="14"/>
      <c r="B32" s="126" t="s">
        <v>51</v>
      </c>
      <c r="C32" s="127"/>
      <c r="D32" s="127"/>
      <c r="E32" s="127"/>
      <c r="F32" s="127"/>
      <c r="G32" s="127"/>
      <c r="H32" s="128"/>
      <c r="I32" s="132">
        <f>TRUNC(SUM(I29:I31),2)</f>
        <v>1520.02</v>
      </c>
      <c r="J32" s="133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29" t="s">
        <v>53</v>
      </c>
      <c r="C34" s="130"/>
      <c r="D34" s="130"/>
      <c r="E34" s="130"/>
      <c r="F34" s="130"/>
      <c r="G34" s="130"/>
      <c r="H34" s="130"/>
      <c r="I34" s="130"/>
      <c r="J34" s="131"/>
    </row>
    <row r="35" spans="1:23" x14ac:dyDescent="0.25">
      <c r="A35" s="14"/>
      <c r="B35" s="126" t="s">
        <v>54</v>
      </c>
      <c r="C35" s="127"/>
      <c r="D35" s="127"/>
      <c r="E35" s="127"/>
      <c r="F35" s="127"/>
      <c r="G35" s="127"/>
      <c r="H35" s="127"/>
      <c r="I35" s="127"/>
      <c r="J35" s="128"/>
    </row>
    <row r="36" spans="1:23" x14ac:dyDescent="0.25">
      <c r="A36" s="14"/>
      <c r="B36" s="32" t="s">
        <v>55</v>
      </c>
      <c r="C36" s="126" t="s">
        <v>56</v>
      </c>
      <c r="D36" s="127"/>
      <c r="E36" s="127"/>
      <c r="F36" s="127"/>
      <c r="G36" s="127"/>
      <c r="H36" s="128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26" t="s">
        <v>62</v>
      </c>
      <c r="C39" s="127"/>
      <c r="D39" s="127"/>
      <c r="E39" s="127"/>
      <c r="F39" s="127"/>
      <c r="G39" s="127"/>
      <c r="H39" s="128"/>
      <c r="I39" s="132">
        <f>TRUNC(SUM(J37:J38),2)</f>
        <v>295.48</v>
      </c>
      <c r="J39" s="133"/>
      <c r="L39" s="14" t="s">
        <v>63</v>
      </c>
    </row>
    <row r="40" spans="1:23" ht="56.1" customHeight="1" x14ac:dyDescent="0.25">
      <c r="A40" s="14"/>
      <c r="B40" s="159" t="s">
        <v>64</v>
      </c>
      <c r="C40" s="160"/>
      <c r="D40" s="160"/>
      <c r="E40" s="160"/>
      <c r="F40" s="160"/>
      <c r="G40" s="160"/>
      <c r="H40" s="160"/>
      <c r="I40" s="160"/>
      <c r="J40" s="161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2" t="s">
        <v>66</v>
      </c>
      <c r="C42" s="163"/>
      <c r="D42" s="163"/>
      <c r="E42" s="163"/>
      <c r="F42" s="163"/>
      <c r="G42" s="163"/>
      <c r="H42" s="163"/>
      <c r="I42" s="163"/>
      <c r="J42" s="164"/>
    </row>
    <row r="43" spans="1:23" x14ac:dyDescent="0.25">
      <c r="A43" s="14"/>
      <c r="B43" s="32" t="s">
        <v>67</v>
      </c>
      <c r="C43" s="126" t="s">
        <v>68</v>
      </c>
      <c r="D43" s="127"/>
      <c r="E43" s="127"/>
      <c r="F43" s="127"/>
      <c r="G43" s="127"/>
      <c r="H43" s="128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56" t="s">
        <v>70</v>
      </c>
      <c r="E44" s="156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57" t="s">
        <v>74</v>
      </c>
      <c r="D46" s="158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26" t="s">
        <v>92</v>
      </c>
      <c r="C52" s="127"/>
      <c r="D52" s="127"/>
      <c r="E52" s="127"/>
      <c r="F52" s="127"/>
      <c r="G52" s="127"/>
      <c r="H52" s="128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38" t="s">
        <v>94</v>
      </c>
      <c r="C53" s="139"/>
      <c r="D53" s="139"/>
      <c r="E53" s="139"/>
      <c r="F53" s="139"/>
      <c r="G53" s="139"/>
      <c r="H53" s="139"/>
      <c r="I53" s="139"/>
      <c r="J53" s="140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26" t="s">
        <v>95</v>
      </c>
      <c r="C55" s="127"/>
      <c r="D55" s="127"/>
      <c r="E55" s="127"/>
      <c r="F55" s="127"/>
      <c r="G55" s="127"/>
      <c r="H55" s="127"/>
      <c r="I55" s="127"/>
      <c r="J55" s="128"/>
    </row>
    <row r="56" spans="1:38" x14ac:dyDescent="0.25">
      <c r="A56" s="14"/>
      <c r="B56" s="32" t="s">
        <v>96</v>
      </c>
      <c r="C56" s="126" t="s">
        <v>97</v>
      </c>
      <c r="D56" s="127"/>
      <c r="E56" s="127"/>
      <c r="F56" s="127"/>
      <c r="G56" s="127"/>
      <c r="H56" s="128"/>
      <c r="I56" s="126" t="s">
        <v>41</v>
      </c>
      <c r="J56" s="128"/>
    </row>
    <row r="57" spans="1:38" x14ac:dyDescent="0.25">
      <c r="A57" s="14"/>
      <c r="B57" s="119" t="s">
        <v>10</v>
      </c>
      <c r="C57" s="121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2">
        <f>TRUNC(IF(D58="NÃO",0,(E58*F58*G58)-H58),2)</f>
        <v>97.79</v>
      </c>
      <c r="J57" s="153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0"/>
      <c r="C58" s="122"/>
      <c r="D58" s="43" t="s">
        <v>105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4"/>
      <c r="J58" s="155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19" t="s">
        <v>13</v>
      </c>
      <c r="C59" s="121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2">
        <f>TRUNC(IF(E60="NÃO",0,(F60*G60)-H60),2)</f>
        <v>321.3</v>
      </c>
      <c r="J59" s="153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0"/>
      <c r="C60" s="122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54"/>
      <c r="J60" s="155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47" t="s">
        <v>111</v>
      </c>
      <c r="D61" s="148"/>
      <c r="E61" s="148"/>
      <c r="F61" s="148"/>
      <c r="G61" s="148"/>
      <c r="H61" s="149"/>
      <c r="I61" s="150">
        <v>6.45</v>
      </c>
      <c r="J61" s="151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47" t="s">
        <v>113</v>
      </c>
      <c r="D62" s="148"/>
      <c r="E62" s="148"/>
      <c r="F62" s="148"/>
      <c r="G62" s="148"/>
      <c r="H62" s="149"/>
      <c r="I62" s="150">
        <v>18</v>
      </c>
      <c r="J62" s="151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26" t="s">
        <v>62</v>
      </c>
      <c r="C63" s="127"/>
      <c r="D63" s="127"/>
      <c r="E63" s="127"/>
      <c r="F63" s="127"/>
      <c r="G63" s="127"/>
      <c r="H63" s="128"/>
      <c r="I63" s="132">
        <f>TRUNC(SUM(I57:J62),2)</f>
        <v>443.54</v>
      </c>
      <c r="J63" s="133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46" t="s">
        <v>116</v>
      </c>
      <c r="C67" s="146"/>
      <c r="D67" s="146"/>
      <c r="E67" s="146"/>
      <c r="F67" s="146"/>
      <c r="G67" s="146"/>
      <c r="H67" s="146"/>
      <c r="I67" s="146"/>
      <c r="J67" s="146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1" t="s">
        <v>117</v>
      </c>
      <c r="D69" s="142"/>
      <c r="E69" s="142"/>
      <c r="F69" s="142"/>
      <c r="G69" s="142"/>
      <c r="H69" s="143"/>
      <c r="I69" s="141" t="s">
        <v>41</v>
      </c>
      <c r="J69" s="143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36">
        <f>I39</f>
        <v>295.48</v>
      </c>
      <c r="J70" s="137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36">
        <f>J52</f>
        <v>685.51</v>
      </c>
      <c r="J71" s="137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36">
        <f>I63</f>
        <v>443.54</v>
      </c>
      <c r="J72" s="137"/>
      <c r="L72" s="14" t="s">
        <v>121</v>
      </c>
    </row>
    <row r="73" spans="1:24" x14ac:dyDescent="0.25">
      <c r="A73" s="14"/>
      <c r="B73" s="126" t="s">
        <v>62</v>
      </c>
      <c r="C73" s="127"/>
      <c r="D73" s="127"/>
      <c r="E73" s="127"/>
      <c r="F73" s="127"/>
      <c r="G73" s="127"/>
      <c r="H73" s="128"/>
      <c r="I73" s="132">
        <f>TRUNC(SUM(I70:J72),2)</f>
        <v>1424.53</v>
      </c>
      <c r="J73" s="133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29" t="s">
        <v>123</v>
      </c>
      <c r="C75" s="130"/>
      <c r="D75" s="130"/>
      <c r="E75" s="130"/>
      <c r="F75" s="130"/>
      <c r="G75" s="130"/>
      <c r="H75" s="130"/>
      <c r="I75" s="130"/>
      <c r="J75" s="131"/>
    </row>
    <row r="76" spans="1:24" x14ac:dyDescent="0.25">
      <c r="A76" s="14"/>
      <c r="B76" s="32">
        <v>3</v>
      </c>
      <c r="C76" s="126" t="s">
        <v>124</v>
      </c>
      <c r="D76" s="127"/>
      <c r="E76" s="127"/>
      <c r="F76" s="127"/>
      <c r="G76" s="127"/>
      <c r="H76" s="128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6.99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40.799999999999997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1.3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58.09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26" t="s">
        <v>62</v>
      </c>
      <c r="C81" s="127"/>
      <c r="D81" s="127"/>
      <c r="E81" s="127"/>
      <c r="F81" s="127"/>
      <c r="G81" s="127"/>
      <c r="H81" s="128"/>
      <c r="I81" s="132">
        <f>TRUNC(SUM(J77:J80),2)</f>
        <v>107.18</v>
      </c>
      <c r="J81" s="133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29" t="s">
        <v>133</v>
      </c>
      <c r="C83" s="130"/>
      <c r="D83" s="130"/>
      <c r="E83" s="130"/>
      <c r="F83" s="130"/>
      <c r="G83" s="130"/>
      <c r="H83" s="130"/>
      <c r="I83" s="130"/>
      <c r="J83" s="131"/>
    </row>
    <row r="84" spans="1:1023" x14ac:dyDescent="0.25">
      <c r="A84" s="14"/>
      <c r="B84" s="126" t="s">
        <v>134</v>
      </c>
      <c r="C84" s="127"/>
      <c r="D84" s="127"/>
      <c r="E84" s="127"/>
      <c r="F84" s="127"/>
      <c r="G84" s="127"/>
      <c r="H84" s="127"/>
      <c r="I84" s="127"/>
      <c r="J84" s="128"/>
    </row>
    <row r="85" spans="1:1023" x14ac:dyDescent="0.25">
      <c r="A85" s="14"/>
      <c r="B85" s="32" t="s">
        <v>135</v>
      </c>
      <c r="C85" s="126" t="s">
        <v>136</v>
      </c>
      <c r="D85" s="127"/>
      <c r="E85" s="127"/>
      <c r="F85" s="127"/>
      <c r="G85" s="127"/>
      <c r="H85" s="128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6.58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5" t="s">
        <v>144</v>
      </c>
    </row>
    <row r="90" spans="1:1023" x14ac:dyDescent="0.25">
      <c r="A90" s="14"/>
      <c r="B90" s="126" t="s">
        <v>62</v>
      </c>
      <c r="C90" s="127"/>
      <c r="D90" s="127"/>
      <c r="E90" s="127"/>
      <c r="F90" s="127"/>
      <c r="G90" s="127"/>
      <c r="H90" s="128"/>
      <c r="I90" s="100">
        <f>SUM(I86:I89)</f>
        <v>1.4999999999999999E-2</v>
      </c>
      <c r="J90" s="101">
        <f>TRUNC(SUM(J86:J89),2)</f>
        <v>39.479999999999997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29" t="s">
        <v>145</v>
      </c>
      <c r="C92" s="130"/>
      <c r="D92" s="130"/>
      <c r="E92" s="130"/>
      <c r="F92" s="130"/>
      <c r="G92" s="130"/>
      <c r="H92" s="130"/>
      <c r="I92" s="130"/>
      <c r="J92" s="131"/>
    </row>
    <row r="93" spans="1:1023" x14ac:dyDescent="0.25">
      <c r="A93" s="14"/>
      <c r="B93" s="32">
        <v>5</v>
      </c>
      <c r="C93" s="126" t="s">
        <v>146</v>
      </c>
      <c r="D93" s="127"/>
      <c r="E93" s="127"/>
      <c r="F93" s="127"/>
      <c r="G93" s="127"/>
      <c r="H93" s="128"/>
      <c r="I93" s="126" t="s">
        <v>41</v>
      </c>
      <c r="J93" s="128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4">
        <f>'UNIF_EQUIP - CONTÍNUO'!F9</f>
        <v>85.6</v>
      </c>
      <c r="J94" s="145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4" t="s">
        <v>222</v>
      </c>
      <c r="J95" s="145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26" t="s">
        <v>62</v>
      </c>
      <c r="C96" s="127"/>
      <c r="D96" s="127"/>
      <c r="E96" s="127"/>
      <c r="F96" s="127"/>
      <c r="G96" s="127"/>
      <c r="H96" s="128"/>
      <c r="I96" s="132">
        <f>TRUNC(SUM(I94:I95),2)</f>
        <v>85.6</v>
      </c>
      <c r="J96" s="133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29" t="s">
        <v>151</v>
      </c>
      <c r="C98" s="130"/>
      <c r="D98" s="130"/>
      <c r="E98" s="130"/>
      <c r="F98" s="130"/>
      <c r="G98" s="130"/>
      <c r="H98" s="130"/>
      <c r="I98" s="130"/>
      <c r="J98" s="131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47.65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47.65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123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v>65.430000000000007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124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107.45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125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179.09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26" t="s">
        <v>92</v>
      </c>
      <c r="C107" s="127"/>
      <c r="D107" s="127"/>
      <c r="E107" s="127"/>
      <c r="F107" s="127"/>
      <c r="G107" s="127"/>
      <c r="H107" s="128"/>
      <c r="I107" s="107">
        <f>SUM(I103:I106)</f>
        <v>8.6499999999999994E-2</v>
      </c>
      <c r="J107" s="108">
        <f>TRUNC(SUM(J100:J106),2)</f>
        <v>447.27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38" t="s">
        <v>173</v>
      </c>
      <c r="C108" s="139"/>
      <c r="D108" s="139"/>
      <c r="E108" s="139"/>
      <c r="F108" s="139"/>
      <c r="G108" s="139"/>
      <c r="H108" s="139"/>
      <c r="I108" s="139"/>
      <c r="J108" s="140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29" t="s">
        <v>174</v>
      </c>
      <c r="C110" s="130"/>
      <c r="D110" s="130"/>
      <c r="E110" s="130"/>
      <c r="F110" s="130"/>
      <c r="G110" s="130"/>
      <c r="H110" s="130"/>
      <c r="I110" s="130"/>
      <c r="J110" s="131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1" t="s">
        <v>175</v>
      </c>
      <c r="C112" s="142"/>
      <c r="D112" s="142"/>
      <c r="E112" s="142"/>
      <c r="F112" s="142"/>
      <c r="G112" s="142"/>
      <c r="H112" s="143"/>
      <c r="I112" s="141" t="s">
        <v>41</v>
      </c>
      <c r="J112" s="143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36">
        <f>I32</f>
        <v>1520.02</v>
      </c>
      <c r="J113" s="137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36">
        <f>I73</f>
        <v>1424.53</v>
      </c>
      <c r="J114" s="137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36">
        <f>I81</f>
        <v>107.18</v>
      </c>
      <c r="J115" s="137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36">
        <f>J90</f>
        <v>39.479999999999997</v>
      </c>
      <c r="J116" s="137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36">
        <f>I96</f>
        <v>85.6</v>
      </c>
      <c r="J117" s="137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26" t="s">
        <v>186</v>
      </c>
      <c r="C118" s="127"/>
      <c r="D118" s="127"/>
      <c r="E118" s="127"/>
      <c r="F118" s="127"/>
      <c r="G118" s="127"/>
      <c r="H118" s="128"/>
      <c r="I118" s="134">
        <f>TRUNC(SUM(I113:J117),2)</f>
        <v>3176.81</v>
      </c>
      <c r="J118" s="135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36">
        <f>J107</f>
        <v>447.27</v>
      </c>
      <c r="J119" s="137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26" t="s">
        <v>190</v>
      </c>
      <c r="C120" s="127"/>
      <c r="D120" s="127"/>
      <c r="E120" s="127"/>
      <c r="F120" s="127"/>
      <c r="G120" s="127"/>
      <c r="H120" s="128"/>
      <c r="I120" s="134">
        <f>TRUNC((I118+I119),2)</f>
        <v>3624.08</v>
      </c>
      <c r="J120" s="135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ZYp+DdHMIP1aQPHiWxj5VH2/HXvWoNOSgf3ZSIsIBHjXYhEkHIWIApWj8HfMUht8qh5yZ55YwQEIOSwQ9CAgEA==" saltValue="koPFkASrceLmigIQHTu0JQ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C000"/>
  </sheetPr>
  <dimension ref="A1:XFC156"/>
  <sheetViews>
    <sheetView tabSelected="1" zoomScale="85" zoomScaleNormal="85" zoomScaleSheetLayoutView="100" workbookViewId="0">
      <selection activeCell="S7" sqref="S7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86" t="s">
        <v>0</v>
      </c>
      <c r="C2" s="187"/>
      <c r="D2" s="187"/>
      <c r="E2" s="187"/>
      <c r="F2" s="187"/>
      <c r="G2" s="187"/>
      <c r="H2" s="187"/>
      <c r="I2" s="187"/>
      <c r="J2" s="188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89" t="s">
        <v>3</v>
      </c>
      <c r="E4" s="189"/>
      <c r="F4" s="18" t="s">
        <v>4</v>
      </c>
      <c r="G4" s="19"/>
      <c r="H4" s="19" t="s">
        <v>244</v>
      </c>
      <c r="I4" s="19"/>
      <c r="J4" s="19"/>
    </row>
    <row r="5" spans="1:12" x14ac:dyDescent="0.25">
      <c r="A5" s="14"/>
      <c r="B5" s="15"/>
      <c r="C5" s="17" t="s">
        <v>5</v>
      </c>
      <c r="D5" s="189" t="s">
        <v>6</v>
      </c>
      <c r="E5" s="189"/>
      <c r="F5" s="18" t="s">
        <v>7</v>
      </c>
      <c r="G5" s="19"/>
      <c r="H5" s="19" t="s">
        <v>245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0" t="s">
        <v>9</v>
      </c>
      <c r="C7" s="190"/>
      <c r="D7" s="190"/>
      <c r="E7" s="190"/>
      <c r="F7" s="190"/>
      <c r="G7" s="190"/>
      <c r="H7" s="190"/>
      <c r="I7" s="190"/>
      <c r="J7" s="190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1">
        <v>45971</v>
      </c>
      <c r="I9" s="192"/>
      <c r="J9" s="193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0" t="s">
        <v>15</v>
      </c>
      <c r="I10" s="181"/>
      <c r="J10" s="182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3" t="s">
        <v>18</v>
      </c>
      <c r="I11" s="184"/>
      <c r="J11" s="185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76">
        <v>12</v>
      </c>
      <c r="I12" s="178"/>
      <c r="J12" s="177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79"/>
      <c r="C14" s="179"/>
      <c r="D14" s="179"/>
      <c r="E14" s="179"/>
      <c r="F14" s="179"/>
      <c r="G14" s="179"/>
      <c r="H14" s="179"/>
      <c r="I14" s="179"/>
      <c r="J14" s="179"/>
    </row>
    <row r="15" spans="1:12" x14ac:dyDescent="0.25">
      <c r="A15" s="14"/>
      <c r="B15" s="126" t="s">
        <v>21</v>
      </c>
      <c r="C15" s="127"/>
      <c r="D15" s="127"/>
      <c r="E15" s="127"/>
      <c r="F15" s="127"/>
      <c r="G15" s="127"/>
      <c r="H15" s="127"/>
      <c r="I15" s="127"/>
      <c r="J15" s="128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76" t="s">
        <v>23</v>
      </c>
      <c r="J16" s="177"/>
    </row>
    <row r="17" spans="1:23" x14ac:dyDescent="0.25">
      <c r="A17" s="14"/>
      <c r="B17" s="20">
        <v>2</v>
      </c>
      <c r="C17" s="25" t="s">
        <v>24</v>
      </c>
      <c r="D17" s="178" t="s">
        <v>25</v>
      </c>
      <c r="E17" s="178"/>
      <c r="F17" s="178"/>
      <c r="G17" s="178"/>
      <c r="H17" s="178"/>
      <c r="I17" s="178"/>
      <c r="J17" s="177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79" t="s">
        <v>26</v>
      </c>
      <c r="C19" s="179"/>
      <c r="D19" s="179"/>
      <c r="E19" s="179"/>
      <c r="F19" s="179"/>
      <c r="G19" s="179"/>
      <c r="H19" s="179"/>
      <c r="I19" s="179"/>
      <c r="J19" s="179"/>
    </row>
    <row r="20" spans="1:23" x14ac:dyDescent="0.25">
      <c r="A20" s="14"/>
      <c r="B20" s="126" t="s">
        <v>27</v>
      </c>
      <c r="C20" s="127"/>
      <c r="D20" s="127"/>
      <c r="E20" s="127"/>
      <c r="F20" s="127"/>
      <c r="G20" s="127"/>
      <c r="H20" s="127"/>
      <c r="I20" s="127"/>
      <c r="J20" s="128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68" t="s">
        <v>29</v>
      </c>
      <c r="J21" s="16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68" t="s">
        <v>224</v>
      </c>
      <c r="J22" s="16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0">
        <v>2216.6999999999998</v>
      </c>
      <c r="J23" s="171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72" t="s">
        <v>225</v>
      </c>
      <c r="J24" s="173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4" t="s">
        <v>37</v>
      </c>
      <c r="J25" s="17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29" t="s">
        <v>39</v>
      </c>
      <c r="C27" s="130"/>
      <c r="D27" s="130"/>
      <c r="E27" s="130"/>
      <c r="F27" s="130"/>
      <c r="G27" s="130"/>
      <c r="H27" s="130"/>
      <c r="I27" s="130"/>
      <c r="J27" s="131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36">
        <f>I23</f>
        <v>2216.6999999999998</v>
      </c>
      <c r="J29" s="137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36" t="str">
        <f>IF(F30="SIM",(TRUNC((I29*H30),2)),"-")</f>
        <v>-</v>
      </c>
      <c r="J30" s="137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36" t="str">
        <f>IF(F31="SIM",(TRUNC((H29*H31),2)),"-")</f>
        <v>-</v>
      </c>
      <c r="J31" s="137"/>
      <c r="L31" s="14" t="s">
        <v>50</v>
      </c>
    </row>
    <row r="32" spans="1:23" x14ac:dyDescent="0.25">
      <c r="A32" s="14"/>
      <c r="B32" s="126" t="s">
        <v>51</v>
      </c>
      <c r="C32" s="127"/>
      <c r="D32" s="127"/>
      <c r="E32" s="127"/>
      <c r="F32" s="127"/>
      <c r="G32" s="127"/>
      <c r="H32" s="128"/>
      <c r="I32" s="132">
        <f>TRUNC(SUM(I29:I31),2)</f>
        <v>2216.6999999999998</v>
      </c>
      <c r="J32" s="133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29" t="s">
        <v>53</v>
      </c>
      <c r="C34" s="130"/>
      <c r="D34" s="130"/>
      <c r="E34" s="130"/>
      <c r="F34" s="130"/>
      <c r="G34" s="130"/>
      <c r="H34" s="130"/>
      <c r="I34" s="130"/>
      <c r="J34" s="131"/>
    </row>
    <row r="35" spans="1:23" x14ac:dyDescent="0.25">
      <c r="A35" s="14"/>
      <c r="B35" s="126" t="s">
        <v>54</v>
      </c>
      <c r="C35" s="127"/>
      <c r="D35" s="127"/>
      <c r="E35" s="127"/>
      <c r="F35" s="127"/>
      <c r="G35" s="127"/>
      <c r="H35" s="127"/>
      <c r="I35" s="127"/>
      <c r="J35" s="128"/>
    </row>
    <row r="36" spans="1:23" x14ac:dyDescent="0.25">
      <c r="A36" s="14"/>
      <c r="B36" s="32" t="s">
        <v>55</v>
      </c>
      <c r="C36" s="126" t="s">
        <v>56</v>
      </c>
      <c r="D36" s="127"/>
      <c r="E36" s="127"/>
      <c r="F36" s="127"/>
      <c r="G36" s="127"/>
      <c r="H36" s="128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184.65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246.27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26" t="s">
        <v>62</v>
      </c>
      <c r="C39" s="127"/>
      <c r="D39" s="127"/>
      <c r="E39" s="127"/>
      <c r="F39" s="127"/>
      <c r="G39" s="127"/>
      <c r="H39" s="128"/>
      <c r="I39" s="132">
        <f>TRUNC(SUM(J37:J38),2)</f>
        <v>430.92</v>
      </c>
      <c r="J39" s="133"/>
      <c r="L39" s="14" t="s">
        <v>63</v>
      </c>
    </row>
    <row r="40" spans="1:23" ht="56.1" customHeight="1" x14ac:dyDescent="0.25">
      <c r="A40" s="14"/>
      <c r="B40" s="159" t="s">
        <v>64</v>
      </c>
      <c r="C40" s="160"/>
      <c r="D40" s="160"/>
      <c r="E40" s="160"/>
      <c r="F40" s="160"/>
      <c r="G40" s="160"/>
      <c r="H40" s="160"/>
      <c r="I40" s="160"/>
      <c r="J40" s="161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2" t="s">
        <v>66</v>
      </c>
      <c r="C42" s="163"/>
      <c r="D42" s="163"/>
      <c r="E42" s="163"/>
      <c r="F42" s="163"/>
      <c r="G42" s="163"/>
      <c r="H42" s="163"/>
      <c r="I42" s="163"/>
      <c r="J42" s="164"/>
    </row>
    <row r="43" spans="1:23" x14ac:dyDescent="0.25">
      <c r="A43" s="14"/>
      <c r="B43" s="32" t="s">
        <v>67</v>
      </c>
      <c r="C43" s="126" t="s">
        <v>68</v>
      </c>
      <c r="D43" s="127"/>
      <c r="E43" s="127"/>
      <c r="F43" s="127"/>
      <c r="G43" s="127"/>
      <c r="H43" s="128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56" t="s">
        <v>70</v>
      </c>
      <c r="E44" s="156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529.52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66.19</v>
      </c>
      <c r="K45" s="64"/>
      <c r="L45" s="14" t="s">
        <v>73</v>
      </c>
    </row>
    <row r="46" spans="1:23" x14ac:dyDescent="0.25">
      <c r="A46" s="14"/>
      <c r="B46" s="27" t="s">
        <v>16</v>
      </c>
      <c r="C46" s="157" t="s">
        <v>74</v>
      </c>
      <c r="D46" s="158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104.85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39.71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26.47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15.88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5.29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211.8</v>
      </c>
      <c r="K51" s="64"/>
      <c r="L51" s="14" t="s">
        <v>91</v>
      </c>
    </row>
    <row r="52" spans="1:38" x14ac:dyDescent="0.25">
      <c r="A52" s="14"/>
      <c r="B52" s="126" t="s">
        <v>92</v>
      </c>
      <c r="C52" s="127"/>
      <c r="D52" s="127"/>
      <c r="E52" s="127"/>
      <c r="F52" s="127"/>
      <c r="G52" s="127"/>
      <c r="H52" s="128"/>
      <c r="I52" s="66">
        <f>SUM(I44:I51)</f>
        <v>0.37760300000000008</v>
      </c>
      <c r="J52" s="67">
        <f>TRUNC(SUM(J44:J51),2)</f>
        <v>999.71</v>
      </c>
      <c r="K52" s="64"/>
      <c r="L52" s="14" t="s">
        <v>93</v>
      </c>
    </row>
    <row r="53" spans="1:38" ht="51" customHeight="1" x14ac:dyDescent="0.25">
      <c r="A53" s="14"/>
      <c r="B53" s="138" t="s">
        <v>94</v>
      </c>
      <c r="C53" s="139"/>
      <c r="D53" s="139"/>
      <c r="E53" s="139"/>
      <c r="F53" s="139"/>
      <c r="G53" s="139"/>
      <c r="H53" s="139"/>
      <c r="I53" s="139"/>
      <c r="J53" s="140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26" t="s">
        <v>95</v>
      </c>
      <c r="C55" s="127"/>
      <c r="D55" s="127"/>
      <c r="E55" s="127"/>
      <c r="F55" s="127"/>
      <c r="G55" s="127"/>
      <c r="H55" s="127"/>
      <c r="I55" s="127"/>
      <c r="J55" s="128"/>
    </row>
    <row r="56" spans="1:38" x14ac:dyDescent="0.25">
      <c r="A56" s="14"/>
      <c r="B56" s="32" t="s">
        <v>96</v>
      </c>
      <c r="C56" s="126" t="s">
        <v>97</v>
      </c>
      <c r="D56" s="127"/>
      <c r="E56" s="127"/>
      <c r="F56" s="127"/>
      <c r="G56" s="127"/>
      <c r="H56" s="128"/>
      <c r="I56" s="126" t="s">
        <v>41</v>
      </c>
      <c r="J56" s="128"/>
    </row>
    <row r="57" spans="1:38" x14ac:dyDescent="0.25">
      <c r="A57" s="14"/>
      <c r="B57" s="119" t="s">
        <v>10</v>
      </c>
      <c r="C57" s="121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2">
        <f>TRUNC(IF(D58="NÃO",0,(E58*F58*G58)-H58),2)</f>
        <v>55.99</v>
      </c>
      <c r="J57" s="153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0"/>
      <c r="C58" s="122"/>
      <c r="D58" s="43" t="s">
        <v>105</v>
      </c>
      <c r="E58" s="49">
        <v>4.5</v>
      </c>
      <c r="F58" s="27">
        <v>2</v>
      </c>
      <c r="G58" s="20">
        <v>21</v>
      </c>
      <c r="H58" s="50">
        <f>I29*0.06</f>
        <v>133.00200000000001</v>
      </c>
      <c r="I58" s="154"/>
      <c r="J58" s="155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19" t="s">
        <v>13</v>
      </c>
      <c r="C59" s="121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2">
        <f>TRUNC(IF(E60="NÃO",0,(F60*G60)-H60),2)</f>
        <v>321.3</v>
      </c>
      <c r="J59" s="153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0"/>
      <c r="C60" s="122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54"/>
      <c r="J60" s="155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47" t="s">
        <v>111</v>
      </c>
      <c r="D61" s="148"/>
      <c r="E61" s="148"/>
      <c r="F61" s="148"/>
      <c r="G61" s="148"/>
      <c r="H61" s="149"/>
      <c r="I61" s="150">
        <v>6.45</v>
      </c>
      <c r="J61" s="151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47" t="s">
        <v>113</v>
      </c>
      <c r="D62" s="148"/>
      <c r="E62" s="148"/>
      <c r="F62" s="148"/>
      <c r="G62" s="148"/>
      <c r="H62" s="149"/>
      <c r="I62" s="150">
        <v>18</v>
      </c>
      <c r="J62" s="151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26" t="s">
        <v>62</v>
      </c>
      <c r="C63" s="127"/>
      <c r="D63" s="127"/>
      <c r="E63" s="127"/>
      <c r="F63" s="127"/>
      <c r="G63" s="127"/>
      <c r="H63" s="128"/>
      <c r="I63" s="132">
        <f>TRUNC(SUM(I57:J62),2)</f>
        <v>401.74</v>
      </c>
      <c r="J63" s="133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46" t="s">
        <v>116</v>
      </c>
      <c r="C67" s="146"/>
      <c r="D67" s="146"/>
      <c r="E67" s="146"/>
      <c r="F67" s="146"/>
      <c r="G67" s="146"/>
      <c r="H67" s="146"/>
      <c r="I67" s="146"/>
      <c r="J67" s="146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1" t="s">
        <v>117</v>
      </c>
      <c r="D69" s="142"/>
      <c r="E69" s="142"/>
      <c r="F69" s="142"/>
      <c r="G69" s="142"/>
      <c r="H69" s="143"/>
      <c r="I69" s="141" t="s">
        <v>41</v>
      </c>
      <c r="J69" s="143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36">
        <f>I39</f>
        <v>430.92</v>
      </c>
      <c r="J70" s="137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36">
        <f>J52</f>
        <v>999.71</v>
      </c>
      <c r="J71" s="137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36">
        <f>I63</f>
        <v>401.74</v>
      </c>
      <c r="J72" s="137"/>
      <c r="L72" s="14" t="s">
        <v>121</v>
      </c>
    </row>
    <row r="73" spans="1:24" x14ac:dyDescent="0.25">
      <c r="A73" s="14"/>
      <c r="B73" s="126" t="s">
        <v>62</v>
      </c>
      <c r="C73" s="127"/>
      <c r="D73" s="127"/>
      <c r="E73" s="127"/>
      <c r="F73" s="127"/>
      <c r="G73" s="127"/>
      <c r="H73" s="128"/>
      <c r="I73" s="132">
        <f>TRUNC(SUM(I70:J72),2)</f>
        <v>1832.37</v>
      </c>
      <c r="J73" s="133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29" t="s">
        <v>123</v>
      </c>
      <c r="C75" s="130"/>
      <c r="D75" s="130"/>
      <c r="E75" s="130"/>
      <c r="F75" s="130"/>
      <c r="G75" s="130"/>
      <c r="H75" s="130"/>
      <c r="I75" s="130"/>
      <c r="J75" s="131"/>
    </row>
    <row r="76" spans="1:24" x14ac:dyDescent="0.25">
      <c r="A76" s="14"/>
      <c r="B76" s="32">
        <v>3</v>
      </c>
      <c r="C76" s="126" t="s">
        <v>124</v>
      </c>
      <c r="D76" s="127"/>
      <c r="E76" s="127"/>
      <c r="F76" s="127"/>
      <c r="G76" s="127"/>
      <c r="H76" s="128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10.19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59.5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1.9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84.72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26" t="s">
        <v>62</v>
      </c>
      <c r="C81" s="127"/>
      <c r="D81" s="127"/>
      <c r="E81" s="127"/>
      <c r="F81" s="127"/>
      <c r="G81" s="127"/>
      <c r="H81" s="128"/>
      <c r="I81" s="132">
        <f>TRUNC(SUM(J77:J80),2)</f>
        <v>156.31</v>
      </c>
      <c r="J81" s="133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29" t="s">
        <v>133</v>
      </c>
      <c r="C83" s="130"/>
      <c r="D83" s="130"/>
      <c r="E83" s="130"/>
      <c r="F83" s="130"/>
      <c r="G83" s="130"/>
      <c r="H83" s="130"/>
      <c r="I83" s="130"/>
      <c r="J83" s="131"/>
    </row>
    <row r="84" spans="1:1023" x14ac:dyDescent="0.25">
      <c r="A84" s="14"/>
      <c r="B84" s="126" t="s">
        <v>134</v>
      </c>
      <c r="C84" s="127"/>
      <c r="D84" s="127"/>
      <c r="E84" s="127"/>
      <c r="F84" s="127"/>
      <c r="G84" s="127"/>
      <c r="H84" s="127"/>
      <c r="I84" s="127"/>
      <c r="J84" s="128"/>
    </row>
    <row r="85" spans="1:1023" x14ac:dyDescent="0.25">
      <c r="A85" s="14"/>
      <c r="B85" s="32" t="s">
        <v>135</v>
      </c>
      <c r="C85" s="126" t="s">
        <v>136</v>
      </c>
      <c r="D85" s="127"/>
      <c r="E85" s="127"/>
      <c r="F85" s="127"/>
      <c r="G85" s="127"/>
      <c r="H85" s="128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9.57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9.57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38.28</v>
      </c>
      <c r="L89" s="95" t="s">
        <v>144</v>
      </c>
    </row>
    <row r="90" spans="1:1023" x14ac:dyDescent="0.25">
      <c r="A90" s="14"/>
      <c r="B90" s="126" t="s">
        <v>62</v>
      </c>
      <c r="C90" s="127"/>
      <c r="D90" s="127"/>
      <c r="E90" s="127"/>
      <c r="F90" s="127"/>
      <c r="G90" s="127"/>
      <c r="H90" s="128"/>
      <c r="I90" s="100">
        <f>SUM(I86:I89)</f>
        <v>1.4999999999999999E-2</v>
      </c>
      <c r="J90" s="101">
        <f>TRUNC(SUM(J86:J89),2)</f>
        <v>57.42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29" t="s">
        <v>145</v>
      </c>
      <c r="C92" s="130"/>
      <c r="D92" s="130"/>
      <c r="E92" s="130"/>
      <c r="F92" s="130"/>
      <c r="G92" s="130"/>
      <c r="H92" s="130"/>
      <c r="I92" s="130"/>
      <c r="J92" s="131"/>
    </row>
    <row r="93" spans="1:1023" x14ac:dyDescent="0.25">
      <c r="A93" s="14"/>
      <c r="B93" s="32">
        <v>5</v>
      </c>
      <c r="C93" s="126" t="s">
        <v>146</v>
      </c>
      <c r="D93" s="127"/>
      <c r="E93" s="127"/>
      <c r="F93" s="127"/>
      <c r="G93" s="127"/>
      <c r="H93" s="128"/>
      <c r="I93" s="126" t="s">
        <v>41</v>
      </c>
      <c r="J93" s="128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4">
        <f>'UNIF_EQUIP - MOTORISTA CAT. D'!F9</f>
        <v>89.94</v>
      </c>
      <c r="J94" s="145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4">
        <f>'UNIF_EQUIP - MOTORISTA CAT. D'!F15</f>
        <v>2.63</v>
      </c>
      <c r="J95" s="145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26" t="s">
        <v>62</v>
      </c>
      <c r="C96" s="127"/>
      <c r="D96" s="127"/>
      <c r="E96" s="127"/>
      <c r="F96" s="127"/>
      <c r="G96" s="127"/>
      <c r="H96" s="128"/>
      <c r="I96" s="132">
        <f>TRUNC(SUM(I94:I95),2)</f>
        <v>92.57</v>
      </c>
      <c r="J96" s="133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29" t="s">
        <v>151</v>
      </c>
      <c r="C98" s="130"/>
      <c r="D98" s="130"/>
      <c r="E98" s="130"/>
      <c r="F98" s="130"/>
      <c r="G98" s="130"/>
      <c r="H98" s="130"/>
      <c r="I98" s="130"/>
      <c r="J98" s="131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65.33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65.33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123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f>TRUNC((((I118+J100+J101)/(1-(I107)))*I103),2)</f>
        <v>31.92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124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147.32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125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245.54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26" t="s">
        <v>92</v>
      </c>
      <c r="C107" s="127"/>
      <c r="D107" s="127"/>
      <c r="E107" s="127"/>
      <c r="F107" s="127"/>
      <c r="G107" s="127"/>
      <c r="H107" s="128"/>
      <c r="I107" s="107">
        <f>SUM(I103:I106)</f>
        <v>8.6499999999999994E-2</v>
      </c>
      <c r="J107" s="108">
        <f>TRUNC(SUM(J100:J106),2)</f>
        <v>555.44000000000005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38" t="s">
        <v>173</v>
      </c>
      <c r="C108" s="139"/>
      <c r="D108" s="139"/>
      <c r="E108" s="139"/>
      <c r="F108" s="139"/>
      <c r="G108" s="139"/>
      <c r="H108" s="139"/>
      <c r="I108" s="139"/>
      <c r="J108" s="140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29" t="s">
        <v>174</v>
      </c>
      <c r="C110" s="130"/>
      <c r="D110" s="130"/>
      <c r="E110" s="130"/>
      <c r="F110" s="130"/>
      <c r="G110" s="130"/>
      <c r="H110" s="130"/>
      <c r="I110" s="130"/>
      <c r="J110" s="131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1" t="s">
        <v>175</v>
      </c>
      <c r="C112" s="142"/>
      <c r="D112" s="142"/>
      <c r="E112" s="142"/>
      <c r="F112" s="142"/>
      <c r="G112" s="142"/>
      <c r="H112" s="143"/>
      <c r="I112" s="141" t="s">
        <v>41</v>
      </c>
      <c r="J112" s="143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36">
        <f>I32</f>
        <v>2216.6999999999998</v>
      </c>
      <c r="J113" s="137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36">
        <f>I73</f>
        <v>1832.37</v>
      </c>
      <c r="J114" s="137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36">
        <f>I81</f>
        <v>156.31</v>
      </c>
      <c r="J115" s="137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36">
        <f>J90</f>
        <v>57.42</v>
      </c>
      <c r="J116" s="137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36">
        <f>I96</f>
        <v>92.57</v>
      </c>
      <c r="J117" s="137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26" t="s">
        <v>186</v>
      </c>
      <c r="C118" s="127"/>
      <c r="D118" s="127"/>
      <c r="E118" s="127"/>
      <c r="F118" s="127"/>
      <c r="G118" s="127"/>
      <c r="H118" s="128"/>
      <c r="I118" s="134">
        <f>TRUNC(SUM(I113:J117),2)</f>
        <v>4355.37</v>
      </c>
      <c r="J118" s="135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36">
        <f>J107</f>
        <v>555.44000000000005</v>
      </c>
      <c r="J119" s="137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26" t="s">
        <v>190</v>
      </c>
      <c r="C120" s="127"/>
      <c r="D120" s="127"/>
      <c r="E120" s="127"/>
      <c r="F120" s="127"/>
      <c r="G120" s="127"/>
      <c r="H120" s="128"/>
      <c r="I120" s="134">
        <f>TRUNC((I118+I119),2)</f>
        <v>4910.8100000000004</v>
      </c>
      <c r="J120" s="135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IdYLskQ5e4gm6Y5rhdGChlWEHAS0DX7DcxJXiFKPmjFBnJLp9Ija4kEXtMoez78nq4d0aIVk/Vhd1gjZmxU4rA==" saltValue="PHxnswBmDsYOj7wgVbVp8Q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C000"/>
  </sheetPr>
  <dimension ref="A1:XFC156"/>
  <sheetViews>
    <sheetView tabSelected="1" topLeftCell="A79" zoomScale="85" zoomScaleNormal="85" zoomScaleSheetLayoutView="100" workbookViewId="0">
      <selection activeCell="S7" sqref="S7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86" t="s">
        <v>0</v>
      </c>
      <c r="C2" s="187"/>
      <c r="D2" s="187"/>
      <c r="E2" s="187"/>
      <c r="F2" s="187"/>
      <c r="G2" s="187"/>
      <c r="H2" s="187"/>
      <c r="I2" s="187"/>
      <c r="J2" s="188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3" t="s">
        <v>1</v>
      </c>
    </row>
    <row r="4" spans="1:12" x14ac:dyDescent="0.25">
      <c r="A4" s="14"/>
      <c r="B4" s="15"/>
      <c r="C4" s="17" t="s">
        <v>2</v>
      </c>
      <c r="D4" s="189" t="s">
        <v>3</v>
      </c>
      <c r="E4" s="189"/>
      <c r="F4" s="18" t="s">
        <v>4</v>
      </c>
      <c r="G4" s="19"/>
      <c r="H4" s="19" t="s">
        <v>244</v>
      </c>
      <c r="I4" s="19"/>
      <c r="J4" s="19"/>
    </row>
    <row r="5" spans="1:12" x14ac:dyDescent="0.25">
      <c r="A5" s="14"/>
      <c r="B5" s="15"/>
      <c r="C5" s="17" t="s">
        <v>5</v>
      </c>
      <c r="D5" s="189" t="s">
        <v>6</v>
      </c>
      <c r="E5" s="189"/>
      <c r="F5" s="18" t="s">
        <v>7</v>
      </c>
      <c r="G5" s="19"/>
      <c r="H5" s="19" t="s">
        <v>245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90" t="s">
        <v>9</v>
      </c>
      <c r="C7" s="190"/>
      <c r="D7" s="190"/>
      <c r="E7" s="190"/>
      <c r="F7" s="190"/>
      <c r="G7" s="190"/>
      <c r="H7" s="190"/>
      <c r="I7" s="190"/>
      <c r="J7" s="190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91">
        <v>45971</v>
      </c>
      <c r="I9" s="192"/>
      <c r="J9" s="193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80" t="s">
        <v>15</v>
      </c>
      <c r="I10" s="181"/>
      <c r="J10" s="182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83" t="s">
        <v>18</v>
      </c>
      <c r="I11" s="184"/>
      <c r="J11" s="185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76">
        <v>12</v>
      </c>
      <c r="I12" s="178"/>
      <c r="J12" s="177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79"/>
      <c r="C14" s="179"/>
      <c r="D14" s="179"/>
      <c r="E14" s="179"/>
      <c r="F14" s="179"/>
      <c r="G14" s="179"/>
      <c r="H14" s="179"/>
      <c r="I14" s="179"/>
      <c r="J14" s="179"/>
    </row>
    <row r="15" spans="1:12" x14ac:dyDescent="0.25">
      <c r="A15" s="14"/>
      <c r="B15" s="126" t="s">
        <v>21</v>
      </c>
      <c r="C15" s="127"/>
      <c r="D15" s="127"/>
      <c r="E15" s="127"/>
      <c r="F15" s="127"/>
      <c r="G15" s="127"/>
      <c r="H15" s="127"/>
      <c r="I15" s="127"/>
      <c r="J15" s="128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76" t="s">
        <v>23</v>
      </c>
      <c r="J16" s="177"/>
    </row>
    <row r="17" spans="1:23" x14ac:dyDescent="0.25">
      <c r="A17" s="14"/>
      <c r="B17" s="20">
        <v>2</v>
      </c>
      <c r="C17" s="25" t="s">
        <v>24</v>
      </c>
      <c r="D17" s="178" t="s">
        <v>25</v>
      </c>
      <c r="E17" s="178"/>
      <c r="F17" s="178"/>
      <c r="G17" s="178"/>
      <c r="H17" s="178"/>
      <c r="I17" s="178"/>
      <c r="J17" s="177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79" t="s">
        <v>26</v>
      </c>
      <c r="C19" s="179"/>
      <c r="D19" s="179"/>
      <c r="E19" s="179"/>
      <c r="F19" s="179"/>
      <c r="G19" s="179"/>
      <c r="H19" s="179"/>
      <c r="I19" s="179"/>
      <c r="J19" s="179"/>
    </row>
    <row r="20" spans="1:23" x14ac:dyDescent="0.25">
      <c r="A20" s="14"/>
      <c r="B20" s="126" t="s">
        <v>27</v>
      </c>
      <c r="C20" s="127"/>
      <c r="D20" s="127"/>
      <c r="E20" s="127"/>
      <c r="F20" s="127"/>
      <c r="G20" s="127"/>
      <c r="H20" s="127"/>
      <c r="I20" s="127"/>
      <c r="J20" s="128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68" t="s">
        <v>29</v>
      </c>
      <c r="J21" s="16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68" t="s">
        <v>228</v>
      </c>
      <c r="J22" s="16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70">
        <v>1520.02</v>
      </c>
      <c r="J23" s="171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68" t="s">
        <v>229</v>
      </c>
      <c r="J24" s="169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74" t="s">
        <v>37</v>
      </c>
      <c r="J25" s="17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29" t="s">
        <v>39</v>
      </c>
      <c r="C27" s="130"/>
      <c r="D27" s="130"/>
      <c r="E27" s="130"/>
      <c r="F27" s="130"/>
      <c r="G27" s="130"/>
      <c r="H27" s="130"/>
      <c r="I27" s="130"/>
      <c r="J27" s="131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65" t="s">
        <v>41</v>
      </c>
      <c r="J28" s="166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7" t="s">
        <v>43</v>
      </c>
      <c r="G29" s="167"/>
      <c r="H29" s="36">
        <v>1518</v>
      </c>
      <c r="I29" s="136">
        <f>I23</f>
        <v>1520.02</v>
      </c>
      <c r="J29" s="137"/>
      <c r="K29" s="55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36" t="str">
        <f>IF(F30="SIM",(TRUNC((I29*H30),2)),"-")</f>
        <v>-</v>
      </c>
      <c r="J30" s="137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36" t="str">
        <f>IF(F31="SIM",(TRUNC((H29*H31),2)),"-")</f>
        <v>-</v>
      </c>
      <c r="J31" s="137"/>
      <c r="L31" s="14" t="s">
        <v>50</v>
      </c>
    </row>
    <row r="32" spans="1:23" x14ac:dyDescent="0.25">
      <c r="A32" s="14"/>
      <c r="B32" s="126" t="s">
        <v>51</v>
      </c>
      <c r="C32" s="127"/>
      <c r="D32" s="127"/>
      <c r="E32" s="127"/>
      <c r="F32" s="127"/>
      <c r="G32" s="127"/>
      <c r="H32" s="128"/>
      <c r="I32" s="132">
        <f>TRUNC(SUM(I29:I31),2)</f>
        <v>1520.02</v>
      </c>
      <c r="J32" s="133"/>
      <c r="L32" s="14" t="s">
        <v>52</v>
      </c>
      <c r="M32" s="57"/>
      <c r="Q32" s="55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4"/>
    </row>
    <row r="34" spans="1:23" x14ac:dyDescent="0.25">
      <c r="A34" s="14"/>
      <c r="B34" s="129" t="s">
        <v>53</v>
      </c>
      <c r="C34" s="130"/>
      <c r="D34" s="130"/>
      <c r="E34" s="130"/>
      <c r="F34" s="130"/>
      <c r="G34" s="130"/>
      <c r="H34" s="130"/>
      <c r="I34" s="130"/>
      <c r="J34" s="131"/>
    </row>
    <row r="35" spans="1:23" x14ac:dyDescent="0.25">
      <c r="A35" s="14"/>
      <c r="B35" s="126" t="s">
        <v>54</v>
      </c>
      <c r="C35" s="127"/>
      <c r="D35" s="127"/>
      <c r="E35" s="127"/>
      <c r="F35" s="127"/>
      <c r="G35" s="127"/>
      <c r="H35" s="127"/>
      <c r="I35" s="127"/>
      <c r="J35" s="128"/>
    </row>
    <row r="36" spans="1:23" x14ac:dyDescent="0.25">
      <c r="A36" s="14"/>
      <c r="B36" s="32" t="s">
        <v>55</v>
      </c>
      <c r="C36" s="126" t="s">
        <v>56</v>
      </c>
      <c r="D36" s="127"/>
      <c r="E36" s="127"/>
      <c r="F36" s="127"/>
      <c r="G36" s="127"/>
      <c r="H36" s="128"/>
      <c r="I36" s="32" t="s">
        <v>57</v>
      </c>
      <c r="J36" s="58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59">
        <f>1/12</f>
        <v>8.3333333333333301E-2</v>
      </c>
      <c r="J37" s="36">
        <f>TRUNC((I32*8.33%),2)</f>
        <v>126.61</v>
      </c>
      <c r="L37" s="56" t="s">
        <v>59</v>
      </c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59">
        <v>0.1111</v>
      </c>
      <c r="J38" s="36">
        <f>TRUNC((I38*I32),2)</f>
        <v>168.87</v>
      </c>
      <c r="L38" s="56" t="s">
        <v>61</v>
      </c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/>
    </row>
    <row r="39" spans="1:23" x14ac:dyDescent="0.25">
      <c r="A39" s="14"/>
      <c r="B39" s="126" t="s">
        <v>62</v>
      </c>
      <c r="C39" s="127"/>
      <c r="D39" s="127"/>
      <c r="E39" s="127"/>
      <c r="F39" s="127"/>
      <c r="G39" s="127"/>
      <c r="H39" s="128"/>
      <c r="I39" s="132">
        <f>TRUNC(SUM(J37:J38),2)</f>
        <v>295.48</v>
      </c>
      <c r="J39" s="133"/>
      <c r="L39" s="14" t="s">
        <v>63</v>
      </c>
    </row>
    <row r="40" spans="1:23" ht="56.1" customHeight="1" x14ac:dyDescent="0.25">
      <c r="A40" s="14"/>
      <c r="B40" s="159" t="s">
        <v>64</v>
      </c>
      <c r="C40" s="160"/>
      <c r="D40" s="160"/>
      <c r="E40" s="160"/>
      <c r="F40" s="160"/>
      <c r="G40" s="160"/>
      <c r="H40" s="160"/>
      <c r="I40" s="160"/>
      <c r="J40" s="161"/>
      <c r="L40" s="60" t="s">
        <v>65</v>
      </c>
      <c r="M40" s="61"/>
      <c r="N40" s="61"/>
      <c r="O40" s="61"/>
      <c r="P40" s="61"/>
      <c r="Q40" s="61"/>
      <c r="R40" s="61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2" t="s">
        <v>66</v>
      </c>
      <c r="C42" s="163"/>
      <c r="D42" s="163"/>
      <c r="E42" s="163"/>
      <c r="F42" s="163"/>
      <c r="G42" s="163"/>
      <c r="H42" s="163"/>
      <c r="I42" s="163"/>
      <c r="J42" s="164"/>
    </row>
    <row r="43" spans="1:23" x14ac:dyDescent="0.25">
      <c r="A43" s="14"/>
      <c r="B43" s="32" t="s">
        <v>67</v>
      </c>
      <c r="C43" s="126" t="s">
        <v>68</v>
      </c>
      <c r="D43" s="127"/>
      <c r="E43" s="127"/>
      <c r="F43" s="127"/>
      <c r="G43" s="127"/>
      <c r="H43" s="128"/>
      <c r="I43" s="32" t="s">
        <v>57</v>
      </c>
      <c r="J43" s="58" t="s">
        <v>41</v>
      </c>
    </row>
    <row r="44" spans="1:23" x14ac:dyDescent="0.25">
      <c r="A44" s="14"/>
      <c r="B44" s="27" t="s">
        <v>10</v>
      </c>
      <c r="C44" s="28" t="s">
        <v>69</v>
      </c>
      <c r="D44" s="156" t="s">
        <v>70</v>
      </c>
      <c r="E44" s="156"/>
      <c r="F44" s="43" t="s">
        <v>46</v>
      </c>
      <c r="G44" s="29"/>
      <c r="H44" s="30"/>
      <c r="I44" s="62">
        <f>IF(F44="SIM",5%,20%)</f>
        <v>0.2</v>
      </c>
      <c r="J44" s="63">
        <f>TRUNC((I32+I39)*I44,2)</f>
        <v>363.1</v>
      </c>
      <c r="K44" s="64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2">
        <v>2.5000000000000001E-2</v>
      </c>
      <c r="J45" s="63">
        <f>TRUNC((I32+I39)*I45,2)</f>
        <v>45.38</v>
      </c>
      <c r="K45" s="64"/>
      <c r="L45" s="14" t="s">
        <v>73</v>
      </c>
    </row>
    <row r="46" spans="1:23" x14ac:dyDescent="0.25">
      <c r="A46" s="14"/>
      <c r="B46" s="27" t="s">
        <v>16</v>
      </c>
      <c r="C46" s="157" t="s">
        <v>74</v>
      </c>
      <c r="D46" s="158"/>
      <c r="E46" s="37" t="s">
        <v>75</v>
      </c>
      <c r="F46" s="46">
        <v>3</v>
      </c>
      <c r="G46" s="47" t="s">
        <v>76</v>
      </c>
      <c r="H46" s="48">
        <v>1.3201000000000001</v>
      </c>
      <c r="I46" s="59">
        <f>F46*H46/100</f>
        <v>3.9602999999999999E-2</v>
      </c>
      <c r="J46" s="63">
        <f>TRUNC((I32+I39)*I46,2)</f>
        <v>71.89</v>
      </c>
      <c r="K46" s="64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2">
        <v>1.4999999999999999E-2</v>
      </c>
      <c r="J47" s="63">
        <f>TRUNC((I32+I39)*I47,2)</f>
        <v>27.23</v>
      </c>
      <c r="K47" s="64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5">
        <v>0.01</v>
      </c>
      <c r="J48" s="63">
        <f>TRUNC((I32+I39)*I48,2)</f>
        <v>18.149999999999999</v>
      </c>
      <c r="K48" s="64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2">
        <v>6.0000000000000001E-3</v>
      </c>
      <c r="J49" s="63">
        <f>TRUNC((I32+I39)*I49,2)</f>
        <v>10.89</v>
      </c>
      <c r="K49" s="64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2">
        <v>2E-3</v>
      </c>
      <c r="J50" s="63">
        <f>TRUNC((I32+I39)*I50,2)</f>
        <v>3.63</v>
      </c>
      <c r="K50" s="64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5">
        <v>0.08</v>
      </c>
      <c r="J51" s="63">
        <f>TRUNC((I32+I39)*I51,2)</f>
        <v>145.24</v>
      </c>
      <c r="K51" s="64"/>
      <c r="L51" s="14" t="s">
        <v>91</v>
      </c>
    </row>
    <row r="52" spans="1:38" x14ac:dyDescent="0.25">
      <c r="A52" s="14"/>
      <c r="B52" s="126" t="s">
        <v>92</v>
      </c>
      <c r="C52" s="127"/>
      <c r="D52" s="127"/>
      <c r="E52" s="127"/>
      <c r="F52" s="127"/>
      <c r="G52" s="127"/>
      <c r="H52" s="128"/>
      <c r="I52" s="66">
        <f>SUM(I44:I51)</f>
        <v>0.37760300000000008</v>
      </c>
      <c r="J52" s="67">
        <f>TRUNC(SUM(J44:J51),2)</f>
        <v>685.51</v>
      </c>
      <c r="K52" s="64"/>
      <c r="L52" s="14" t="s">
        <v>93</v>
      </c>
    </row>
    <row r="53" spans="1:38" ht="51" customHeight="1" x14ac:dyDescent="0.25">
      <c r="A53" s="14"/>
      <c r="B53" s="138" t="s">
        <v>94</v>
      </c>
      <c r="C53" s="139"/>
      <c r="D53" s="139"/>
      <c r="E53" s="139"/>
      <c r="F53" s="139"/>
      <c r="G53" s="139"/>
      <c r="H53" s="139"/>
      <c r="I53" s="139"/>
      <c r="J53" s="140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26" t="s">
        <v>95</v>
      </c>
      <c r="C55" s="127"/>
      <c r="D55" s="127"/>
      <c r="E55" s="127"/>
      <c r="F55" s="127"/>
      <c r="G55" s="127"/>
      <c r="H55" s="127"/>
      <c r="I55" s="127"/>
      <c r="J55" s="128"/>
    </row>
    <row r="56" spans="1:38" x14ac:dyDescent="0.25">
      <c r="A56" s="14"/>
      <c r="B56" s="32" t="s">
        <v>96</v>
      </c>
      <c r="C56" s="126" t="s">
        <v>97</v>
      </c>
      <c r="D56" s="127"/>
      <c r="E56" s="127"/>
      <c r="F56" s="127"/>
      <c r="G56" s="127"/>
      <c r="H56" s="128"/>
      <c r="I56" s="126" t="s">
        <v>41</v>
      </c>
      <c r="J56" s="128"/>
    </row>
    <row r="57" spans="1:38" x14ac:dyDescent="0.25">
      <c r="A57" s="14"/>
      <c r="B57" s="119" t="s">
        <v>10</v>
      </c>
      <c r="C57" s="121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52">
        <f>TRUNC(IF(D58="NÃO",0,(E58*F58*G58)-H58),2)</f>
        <v>97.79</v>
      </c>
      <c r="J57" s="153"/>
      <c r="L57" s="14" t="s">
        <v>104</v>
      </c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  <c r="AL57" s="68"/>
    </row>
    <row r="58" spans="1:38" x14ac:dyDescent="0.25">
      <c r="A58" s="14"/>
      <c r="B58" s="120"/>
      <c r="C58" s="122"/>
      <c r="D58" s="43" t="s">
        <v>105</v>
      </c>
      <c r="E58" s="49">
        <v>4.5</v>
      </c>
      <c r="F58" s="27">
        <v>2</v>
      </c>
      <c r="G58" s="20">
        <v>21</v>
      </c>
      <c r="H58" s="50">
        <f>I29*0.06</f>
        <v>91.2012</v>
      </c>
      <c r="I58" s="154"/>
      <c r="J58" s="155"/>
      <c r="L58" s="14" t="s">
        <v>106</v>
      </c>
      <c r="AA58" s="69"/>
      <c r="AB58" s="70"/>
      <c r="AC58" s="71"/>
      <c r="AD58" s="70"/>
      <c r="AE58" s="72"/>
      <c r="AF58" s="70"/>
      <c r="AG58" s="72"/>
      <c r="AH58" s="70"/>
      <c r="AI58" s="72"/>
      <c r="AJ58" s="70"/>
      <c r="AK58" s="72"/>
      <c r="AL58" s="70"/>
    </row>
    <row r="59" spans="1:38" x14ac:dyDescent="0.25">
      <c r="A59" s="14"/>
      <c r="B59" s="119" t="s">
        <v>13</v>
      </c>
      <c r="C59" s="121" t="s">
        <v>107</v>
      </c>
      <c r="D59" s="51" t="s">
        <v>108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52">
        <f>TRUNC(IF(E60="NÃO",0,(F60*G60)-H60),2)</f>
        <v>321.3</v>
      </c>
      <c r="J59" s="153"/>
      <c r="L59" s="14" t="s">
        <v>109</v>
      </c>
      <c r="AA59" s="69"/>
      <c r="AB59" s="73"/>
      <c r="AC59" s="69"/>
      <c r="AD59" s="74"/>
      <c r="AE59" s="69"/>
      <c r="AF59" s="74"/>
      <c r="AG59" s="69"/>
      <c r="AH59" s="74"/>
      <c r="AI59" s="69"/>
      <c r="AJ59" s="74"/>
      <c r="AK59" s="69"/>
      <c r="AL59" s="74"/>
    </row>
    <row r="60" spans="1:38" x14ac:dyDescent="0.25">
      <c r="A60" s="14"/>
      <c r="B60" s="120"/>
      <c r="C60" s="122"/>
      <c r="D60" s="52">
        <v>0.1</v>
      </c>
      <c r="E60" s="43" t="s">
        <v>105</v>
      </c>
      <c r="F60" s="49">
        <v>17</v>
      </c>
      <c r="G60" s="20">
        <f>G58</f>
        <v>21</v>
      </c>
      <c r="H60" s="50">
        <f>(F60*G60)*D60</f>
        <v>35.700000000000003</v>
      </c>
      <c r="I60" s="154"/>
      <c r="J60" s="155"/>
      <c r="L60" s="14" t="s">
        <v>110</v>
      </c>
      <c r="AA60" s="69"/>
      <c r="AB60" s="70"/>
      <c r="AC60" s="69"/>
      <c r="AD60" s="75"/>
      <c r="AE60" s="69"/>
      <c r="AF60" s="75"/>
      <c r="AG60" s="69"/>
      <c r="AH60" s="75"/>
      <c r="AI60" s="69"/>
      <c r="AJ60" s="75"/>
      <c r="AK60" s="69"/>
      <c r="AL60" s="75"/>
    </row>
    <row r="61" spans="1:38" x14ac:dyDescent="0.25">
      <c r="A61" s="14"/>
      <c r="B61" s="51" t="s">
        <v>16</v>
      </c>
      <c r="C61" s="147" t="s">
        <v>111</v>
      </c>
      <c r="D61" s="148"/>
      <c r="E61" s="148"/>
      <c r="F61" s="148"/>
      <c r="G61" s="148"/>
      <c r="H61" s="149"/>
      <c r="I61" s="150">
        <v>6.45</v>
      </c>
      <c r="J61" s="151"/>
      <c r="L61" s="14" t="s">
        <v>112</v>
      </c>
      <c r="AA61" s="69"/>
      <c r="AB61" s="70"/>
      <c r="AC61" s="69"/>
      <c r="AD61" s="75"/>
      <c r="AE61" s="69"/>
      <c r="AF61" s="75"/>
      <c r="AG61" s="69"/>
      <c r="AH61" s="75"/>
      <c r="AI61" s="69"/>
      <c r="AJ61" s="75"/>
      <c r="AK61" s="69"/>
      <c r="AL61" s="75"/>
    </row>
    <row r="62" spans="1:38" x14ac:dyDescent="0.25">
      <c r="A62" s="14"/>
      <c r="B62" s="27" t="s">
        <v>19</v>
      </c>
      <c r="C62" s="147" t="s">
        <v>113</v>
      </c>
      <c r="D62" s="148"/>
      <c r="E62" s="148"/>
      <c r="F62" s="148"/>
      <c r="G62" s="148"/>
      <c r="H62" s="149"/>
      <c r="I62" s="150">
        <v>18</v>
      </c>
      <c r="J62" s="151"/>
      <c r="L62" s="14" t="s">
        <v>114</v>
      </c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</row>
    <row r="63" spans="1:38" x14ac:dyDescent="0.25">
      <c r="A63" s="14"/>
      <c r="B63" s="126" t="s">
        <v>62</v>
      </c>
      <c r="C63" s="127"/>
      <c r="D63" s="127"/>
      <c r="E63" s="127"/>
      <c r="F63" s="127"/>
      <c r="G63" s="127"/>
      <c r="H63" s="128"/>
      <c r="I63" s="132">
        <f>TRUNC(SUM(I57:J62),2)</f>
        <v>443.54</v>
      </c>
      <c r="J63" s="133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46" t="s">
        <v>116</v>
      </c>
      <c r="C67" s="146"/>
      <c r="D67" s="146"/>
      <c r="E67" s="146"/>
      <c r="F67" s="146"/>
      <c r="G67" s="146"/>
      <c r="H67" s="146"/>
      <c r="I67" s="146"/>
      <c r="J67" s="146"/>
    </row>
    <row r="68" spans="1:24" x14ac:dyDescent="0.25">
      <c r="A68" s="14"/>
      <c r="B68" s="77"/>
      <c r="C68" s="77"/>
      <c r="D68" s="77"/>
      <c r="E68" s="77"/>
      <c r="F68" s="77"/>
      <c r="G68" s="77"/>
      <c r="H68" s="77"/>
      <c r="I68" s="77"/>
      <c r="J68" s="77"/>
    </row>
    <row r="69" spans="1:24" x14ac:dyDescent="0.25">
      <c r="A69" s="14"/>
      <c r="B69" s="78">
        <v>2</v>
      </c>
      <c r="C69" s="141" t="s">
        <v>117</v>
      </c>
      <c r="D69" s="142"/>
      <c r="E69" s="142"/>
      <c r="F69" s="142"/>
      <c r="G69" s="142"/>
      <c r="H69" s="143"/>
      <c r="I69" s="141" t="s">
        <v>41</v>
      </c>
      <c r="J69" s="143"/>
    </row>
    <row r="70" spans="1:24" x14ac:dyDescent="0.25">
      <c r="A70" s="14"/>
      <c r="B70" s="37" t="s">
        <v>55</v>
      </c>
      <c r="C70" s="44" t="s">
        <v>118</v>
      </c>
      <c r="D70" s="79"/>
      <c r="E70" s="79"/>
      <c r="F70" s="79"/>
      <c r="G70" s="79"/>
      <c r="H70" s="45"/>
      <c r="I70" s="136">
        <f>I39</f>
        <v>295.48</v>
      </c>
      <c r="J70" s="137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79"/>
      <c r="E71" s="79"/>
      <c r="F71" s="79"/>
      <c r="G71" s="79"/>
      <c r="H71" s="45"/>
      <c r="I71" s="136">
        <f>J52</f>
        <v>685.51</v>
      </c>
      <c r="J71" s="137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79"/>
      <c r="E72" s="79"/>
      <c r="F72" s="79"/>
      <c r="G72" s="79"/>
      <c r="H72" s="45"/>
      <c r="I72" s="136">
        <f>I63</f>
        <v>443.54</v>
      </c>
      <c r="J72" s="137"/>
      <c r="L72" s="14" t="s">
        <v>121</v>
      </c>
    </row>
    <row r="73" spans="1:24" x14ac:dyDescent="0.25">
      <c r="A73" s="14"/>
      <c r="B73" s="126" t="s">
        <v>62</v>
      </c>
      <c r="C73" s="127"/>
      <c r="D73" s="127"/>
      <c r="E73" s="127"/>
      <c r="F73" s="127"/>
      <c r="G73" s="127"/>
      <c r="H73" s="128"/>
      <c r="I73" s="132">
        <f>TRUNC(SUM(I70:J72),2)</f>
        <v>1424.53</v>
      </c>
      <c r="J73" s="133"/>
      <c r="L73" s="14" t="s">
        <v>122</v>
      </c>
    </row>
    <row r="74" spans="1:24" x14ac:dyDescent="0.25">
      <c r="A74" s="14"/>
      <c r="C74" s="80"/>
      <c r="D74" s="80"/>
      <c r="E74" s="80"/>
      <c r="F74" s="80"/>
      <c r="G74" s="80"/>
      <c r="H74" s="80"/>
      <c r="I74" s="80"/>
      <c r="J74" s="80"/>
    </row>
    <row r="75" spans="1:24" x14ac:dyDescent="0.25">
      <c r="A75" s="14"/>
      <c r="B75" s="129" t="s">
        <v>123</v>
      </c>
      <c r="C75" s="130"/>
      <c r="D75" s="130"/>
      <c r="E75" s="130"/>
      <c r="F75" s="130"/>
      <c r="G75" s="130"/>
      <c r="H75" s="130"/>
      <c r="I75" s="130"/>
      <c r="J75" s="131"/>
    </row>
    <row r="76" spans="1:24" x14ac:dyDescent="0.25">
      <c r="A76" s="14"/>
      <c r="B76" s="32">
        <v>3</v>
      </c>
      <c r="C76" s="126" t="s">
        <v>124</v>
      </c>
      <c r="D76" s="127"/>
      <c r="E76" s="127"/>
      <c r="F76" s="127"/>
      <c r="G76" s="127"/>
      <c r="H76" s="128"/>
      <c r="I76" s="32" t="s">
        <v>57</v>
      </c>
      <c r="J76" s="58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4">
        <v>4.1999999999999997E-3</v>
      </c>
      <c r="J77" s="63">
        <f>TRUNC(((I32+J51)*I77),2)</f>
        <v>6.99</v>
      </c>
      <c r="L77" s="95" t="s">
        <v>126</v>
      </c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4">
        <v>1.8499999999999999E-2</v>
      </c>
      <c r="J78" s="63">
        <f>TRUNC((I32+J39+J52)*I78,2)</f>
        <v>40.799999999999997</v>
      </c>
      <c r="L78" s="95" t="s">
        <v>128</v>
      </c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4">
        <f>40%*8%</f>
        <v>3.2000000000000001E-2</v>
      </c>
      <c r="J79" s="63">
        <f>TRUNC(I79*J78,2)</f>
        <v>1.3</v>
      </c>
      <c r="K79" s="96"/>
      <c r="L79" s="95" t="s">
        <v>130</v>
      </c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4">
        <v>0.4</v>
      </c>
      <c r="J80" s="63">
        <f>TRUNC(J51*I80,2)</f>
        <v>58.09</v>
      </c>
      <c r="L80" s="97" t="s">
        <v>132</v>
      </c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</row>
    <row r="81" spans="1:1023" x14ac:dyDescent="0.25">
      <c r="A81" s="14"/>
      <c r="B81" s="126" t="s">
        <v>62</v>
      </c>
      <c r="C81" s="127"/>
      <c r="D81" s="127"/>
      <c r="E81" s="127"/>
      <c r="F81" s="127"/>
      <c r="G81" s="127"/>
      <c r="H81" s="128"/>
      <c r="I81" s="132">
        <f>TRUNC(SUM(J77:J80),2)</f>
        <v>107.18</v>
      </c>
      <c r="J81" s="133"/>
      <c r="L81" s="95" t="s">
        <v>115</v>
      </c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29" t="s">
        <v>133</v>
      </c>
      <c r="C83" s="130"/>
      <c r="D83" s="130"/>
      <c r="E83" s="130"/>
      <c r="F83" s="130"/>
      <c r="G83" s="130"/>
      <c r="H83" s="130"/>
      <c r="I83" s="130"/>
      <c r="J83" s="131"/>
    </row>
    <row r="84" spans="1:1023" x14ac:dyDescent="0.25">
      <c r="A84" s="14"/>
      <c r="B84" s="126" t="s">
        <v>134</v>
      </c>
      <c r="C84" s="127"/>
      <c r="D84" s="127"/>
      <c r="E84" s="127"/>
      <c r="F84" s="127"/>
      <c r="G84" s="127"/>
      <c r="H84" s="127"/>
      <c r="I84" s="127"/>
      <c r="J84" s="128"/>
    </row>
    <row r="85" spans="1:1023" x14ac:dyDescent="0.25">
      <c r="A85" s="14"/>
      <c r="B85" s="32" t="s">
        <v>135</v>
      </c>
      <c r="C85" s="126" t="s">
        <v>136</v>
      </c>
      <c r="D85" s="127"/>
      <c r="E85" s="127"/>
      <c r="F85" s="127"/>
      <c r="G85" s="127"/>
      <c r="H85" s="128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99">
        <v>0</v>
      </c>
      <c r="J86" s="36">
        <f t="shared" ref="J86:J89" si="0">TRUNC(($I$32+$I$61+$I$62+$I$70+$I$71+$I$81)*I86,2)</f>
        <v>0</v>
      </c>
      <c r="L86" s="95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2">
        <f>TRUNC((20*0.0126)/100,4)</f>
        <v>2.5000000000000001E-3</v>
      </c>
      <c r="J87" s="36">
        <f t="shared" si="0"/>
        <v>6.58</v>
      </c>
      <c r="L87" s="95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2">
        <f>TRUNC((15*0.0169)/100,4)</f>
        <v>2.5000000000000001E-3</v>
      </c>
      <c r="J88" s="36">
        <f t="shared" si="0"/>
        <v>6.58</v>
      </c>
      <c r="L88" s="95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2">
        <v>0.01</v>
      </c>
      <c r="J89" s="36">
        <f t="shared" si="0"/>
        <v>26.32</v>
      </c>
      <c r="L89" s="95" t="s">
        <v>144</v>
      </c>
    </row>
    <row r="90" spans="1:1023" x14ac:dyDescent="0.25">
      <c r="A90" s="14"/>
      <c r="B90" s="126" t="s">
        <v>62</v>
      </c>
      <c r="C90" s="127"/>
      <c r="D90" s="127"/>
      <c r="E90" s="127"/>
      <c r="F90" s="127"/>
      <c r="G90" s="127"/>
      <c r="H90" s="128"/>
      <c r="I90" s="100">
        <f>SUM(I86:I89)</f>
        <v>1.4999999999999999E-2</v>
      </c>
      <c r="J90" s="101">
        <f>TRUNC(SUM(J86:J89),2)</f>
        <v>39.479999999999997</v>
      </c>
      <c r="L90" s="95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29" t="s">
        <v>145</v>
      </c>
      <c r="C92" s="130"/>
      <c r="D92" s="130"/>
      <c r="E92" s="130"/>
      <c r="F92" s="130"/>
      <c r="G92" s="130"/>
      <c r="H92" s="130"/>
      <c r="I92" s="130"/>
      <c r="J92" s="131"/>
    </row>
    <row r="93" spans="1:1023" x14ac:dyDescent="0.25">
      <c r="A93" s="14"/>
      <c r="B93" s="32">
        <v>5</v>
      </c>
      <c r="C93" s="126" t="s">
        <v>146</v>
      </c>
      <c r="D93" s="127"/>
      <c r="E93" s="127"/>
      <c r="F93" s="127"/>
      <c r="G93" s="127"/>
      <c r="H93" s="128"/>
      <c r="I93" s="126" t="s">
        <v>41</v>
      </c>
      <c r="J93" s="128"/>
      <c r="L93" s="102"/>
    </row>
    <row r="94" spans="1:1023" x14ac:dyDescent="0.25">
      <c r="A94" s="14"/>
      <c r="B94" s="37" t="s">
        <v>10</v>
      </c>
      <c r="C94" s="44" t="s">
        <v>147</v>
      </c>
      <c r="D94" s="79"/>
      <c r="E94" s="79"/>
      <c r="F94" s="79"/>
      <c r="G94" s="79"/>
      <c r="H94" s="45"/>
      <c r="I94" s="144">
        <f>'UNIF_EQUIP - PORTEIRO'!F9</f>
        <v>85.6</v>
      </c>
      <c r="J94" s="145"/>
      <c r="L94" s="95" t="s">
        <v>148</v>
      </c>
    </row>
    <row r="95" spans="1:1023" x14ac:dyDescent="0.25">
      <c r="A95" s="14"/>
      <c r="B95" s="37" t="s">
        <v>13</v>
      </c>
      <c r="C95" s="44" t="s">
        <v>149</v>
      </c>
      <c r="D95" s="79"/>
      <c r="E95" s="79"/>
      <c r="F95" s="79"/>
      <c r="G95" s="79"/>
      <c r="H95" s="45"/>
      <c r="I95" s="144" t="s">
        <v>222</v>
      </c>
      <c r="J95" s="145"/>
      <c r="L95" s="95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26" t="s">
        <v>62</v>
      </c>
      <c r="C96" s="127"/>
      <c r="D96" s="127"/>
      <c r="E96" s="127"/>
      <c r="F96" s="127"/>
      <c r="G96" s="127"/>
      <c r="H96" s="128"/>
      <c r="I96" s="132">
        <f>TRUNC(SUM(I94:I95),2)</f>
        <v>85.6</v>
      </c>
      <c r="J96" s="133"/>
      <c r="L96" s="95" t="s">
        <v>63</v>
      </c>
    </row>
    <row r="97" spans="1:16383" x14ac:dyDescent="0.25">
      <c r="A97" s="55"/>
      <c r="B97" s="57"/>
      <c r="C97" s="57"/>
      <c r="D97" s="57"/>
      <c r="E97" s="57"/>
      <c r="F97" s="57"/>
      <c r="G97" s="57"/>
      <c r="H97" s="57"/>
      <c r="I97" s="57"/>
      <c r="J97" s="57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 x14ac:dyDescent="0.25">
      <c r="A98" s="55"/>
      <c r="B98" s="129" t="s">
        <v>151</v>
      </c>
      <c r="C98" s="130"/>
      <c r="D98" s="130"/>
      <c r="E98" s="130"/>
      <c r="F98" s="130"/>
      <c r="G98" s="130"/>
      <c r="H98" s="130"/>
      <c r="I98" s="130"/>
      <c r="J98" s="131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 x14ac:dyDescent="0.25">
      <c r="A99" s="55"/>
      <c r="B99" s="78">
        <v>6</v>
      </c>
      <c r="C99" s="81" t="s">
        <v>152</v>
      </c>
      <c r="D99" s="82"/>
      <c r="E99" s="82"/>
      <c r="F99" s="82"/>
      <c r="G99" s="82"/>
      <c r="H99" s="83"/>
      <c r="I99" s="78" t="s">
        <v>57</v>
      </c>
      <c r="J99" s="78" t="s">
        <v>41</v>
      </c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 x14ac:dyDescent="0.25">
      <c r="A100" s="55"/>
      <c r="B100" s="37" t="s">
        <v>10</v>
      </c>
      <c r="C100" s="44" t="s">
        <v>153</v>
      </c>
      <c r="D100" s="79"/>
      <c r="E100" s="79"/>
      <c r="F100" s="79"/>
      <c r="G100" s="79"/>
      <c r="H100" s="45"/>
      <c r="I100" s="94">
        <v>1.4999999999999999E-2</v>
      </c>
      <c r="J100" s="103">
        <f>TRUNC((I118*I100),2)</f>
        <v>47.65</v>
      </c>
      <c r="K100" s="55"/>
      <c r="L100" s="95" t="s">
        <v>154</v>
      </c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 x14ac:dyDescent="0.25">
      <c r="A101" s="55"/>
      <c r="B101" s="37" t="s">
        <v>13</v>
      </c>
      <c r="C101" s="44" t="s">
        <v>155</v>
      </c>
      <c r="D101" s="79"/>
      <c r="E101" s="79"/>
      <c r="F101" s="79"/>
      <c r="G101" s="79"/>
      <c r="H101" s="45"/>
      <c r="I101" s="94">
        <v>1.4999999999999999E-2</v>
      </c>
      <c r="J101" s="103">
        <f>TRUNC((I118*I101),2)</f>
        <v>47.65</v>
      </c>
      <c r="K101" s="55"/>
      <c r="L101" s="95" t="s">
        <v>156</v>
      </c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 x14ac:dyDescent="0.25">
      <c r="A102" s="55"/>
      <c r="B102" s="37" t="s">
        <v>16</v>
      </c>
      <c r="C102" s="44" t="s">
        <v>157</v>
      </c>
      <c r="D102" s="79"/>
      <c r="E102" s="79"/>
      <c r="F102" s="79"/>
      <c r="G102" s="79"/>
      <c r="H102" s="45"/>
      <c r="I102" s="104"/>
      <c r="J102" s="103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 x14ac:dyDescent="0.25">
      <c r="A103" s="14"/>
      <c r="B103" s="84" t="s">
        <v>158</v>
      </c>
      <c r="C103" s="85"/>
      <c r="D103" s="123" t="s">
        <v>159</v>
      </c>
      <c r="E103" s="86" t="s">
        <v>160</v>
      </c>
      <c r="F103" s="87"/>
      <c r="G103" s="87"/>
      <c r="H103" s="88"/>
      <c r="I103" s="94">
        <v>6.4999999999999997E-3</v>
      </c>
      <c r="J103" s="103">
        <v>67.69</v>
      </c>
      <c r="K103" s="55"/>
      <c r="L103" s="105" t="s">
        <v>161</v>
      </c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</row>
    <row r="104" spans="1:16383" x14ac:dyDescent="0.25">
      <c r="A104" s="14"/>
      <c r="B104" s="84" t="s">
        <v>162</v>
      </c>
      <c r="C104" s="85"/>
      <c r="D104" s="124"/>
      <c r="E104" s="86" t="s">
        <v>163</v>
      </c>
      <c r="F104" s="87"/>
      <c r="G104" s="87"/>
      <c r="H104" s="88"/>
      <c r="I104" s="106">
        <v>0.03</v>
      </c>
      <c r="J104" s="103">
        <f>TRUNC((((I118+J100+J101)/(1-(I107)))*I104),2)</f>
        <v>107.45</v>
      </c>
      <c r="K104" s="55"/>
      <c r="L104" s="105" t="s">
        <v>164</v>
      </c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</row>
    <row r="105" spans="1:16383" x14ac:dyDescent="0.25">
      <c r="A105" s="14"/>
      <c r="B105" s="84" t="s">
        <v>165</v>
      </c>
      <c r="C105" s="85"/>
      <c r="D105" s="125"/>
      <c r="E105" s="86" t="s">
        <v>166</v>
      </c>
      <c r="F105" s="87"/>
      <c r="G105" s="87"/>
      <c r="H105" s="88"/>
      <c r="I105" s="106"/>
      <c r="J105" s="103">
        <f>TRUNC((((I118+J100+J101)/(1-(I107)))*I105),2)</f>
        <v>0</v>
      </c>
      <c r="K105" s="55"/>
      <c r="L105" s="105" t="s">
        <v>167</v>
      </c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</row>
    <row r="106" spans="1:16383" x14ac:dyDescent="0.25">
      <c r="A106" s="14"/>
      <c r="B106" s="84" t="s">
        <v>168</v>
      </c>
      <c r="C106" s="85"/>
      <c r="D106" s="89" t="s">
        <v>169</v>
      </c>
      <c r="E106" s="86" t="s">
        <v>170</v>
      </c>
      <c r="F106" s="87"/>
      <c r="G106" s="87"/>
      <c r="H106" s="88"/>
      <c r="I106" s="94">
        <v>0.05</v>
      </c>
      <c r="J106" s="103">
        <f>TRUNC((((I118+J100+J101)/(1-(I107)))*I106),2)</f>
        <v>179.09</v>
      </c>
      <c r="K106" s="55"/>
      <c r="L106" s="105" t="s">
        <v>171</v>
      </c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</row>
    <row r="107" spans="1:16383" x14ac:dyDescent="0.25">
      <c r="A107" s="14"/>
      <c r="B107" s="126" t="s">
        <v>92</v>
      </c>
      <c r="C107" s="127"/>
      <c r="D107" s="127"/>
      <c r="E107" s="127"/>
      <c r="F107" s="127"/>
      <c r="G107" s="127"/>
      <c r="H107" s="128"/>
      <c r="I107" s="107">
        <f>SUM(I103:I106)</f>
        <v>8.6499999999999994E-2</v>
      </c>
      <c r="J107" s="108">
        <f>TRUNC(SUM(J100:J106),2)</f>
        <v>449.53</v>
      </c>
      <c r="K107" s="55"/>
      <c r="L107" s="95" t="s">
        <v>172</v>
      </c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</row>
    <row r="108" spans="1:16383" ht="45" customHeight="1" x14ac:dyDescent="0.25">
      <c r="A108" s="14"/>
      <c r="B108" s="138" t="s">
        <v>173</v>
      </c>
      <c r="C108" s="139"/>
      <c r="D108" s="139"/>
      <c r="E108" s="139"/>
      <c r="F108" s="139"/>
      <c r="G108" s="139"/>
      <c r="H108" s="139"/>
      <c r="I108" s="139"/>
      <c r="J108" s="140"/>
    </row>
    <row r="109" spans="1:16383" x14ac:dyDescent="0.25">
      <c r="A109" s="14"/>
      <c r="B109" s="90"/>
      <c r="C109" s="90"/>
      <c r="D109" s="90"/>
      <c r="E109" s="90"/>
      <c r="F109" s="90"/>
      <c r="G109" s="90"/>
      <c r="H109" s="90"/>
      <c r="I109" s="90"/>
      <c r="J109" s="90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</row>
    <row r="110" spans="1:16383" x14ac:dyDescent="0.25">
      <c r="A110" s="14"/>
      <c r="B110" s="129" t="s">
        <v>174</v>
      </c>
      <c r="C110" s="130"/>
      <c r="D110" s="130"/>
      <c r="E110" s="130"/>
      <c r="F110" s="130"/>
      <c r="G110" s="130"/>
      <c r="H110" s="130"/>
      <c r="I110" s="130"/>
      <c r="J110" s="131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</row>
    <row r="111" spans="1:16383" x14ac:dyDescent="0.25">
      <c r="A111" s="14"/>
      <c r="B111" s="91"/>
      <c r="C111" s="91"/>
      <c r="D111" s="91"/>
      <c r="E111" s="91"/>
      <c r="F111" s="91"/>
      <c r="G111" s="91"/>
      <c r="H111" s="91"/>
      <c r="I111" s="91"/>
      <c r="J111" s="91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</row>
    <row r="112" spans="1:16383" x14ac:dyDescent="0.25">
      <c r="A112" s="14"/>
      <c r="B112" s="141" t="s">
        <v>175</v>
      </c>
      <c r="C112" s="142"/>
      <c r="D112" s="142"/>
      <c r="E112" s="142"/>
      <c r="F112" s="142"/>
      <c r="G112" s="142"/>
      <c r="H112" s="143"/>
      <c r="I112" s="141" t="s">
        <v>41</v>
      </c>
      <c r="J112" s="143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</row>
    <row r="113" spans="1:48" x14ac:dyDescent="0.25">
      <c r="A113" s="14"/>
      <c r="B113" s="37" t="s">
        <v>10</v>
      </c>
      <c r="C113" s="44" t="s">
        <v>176</v>
      </c>
      <c r="D113" s="79"/>
      <c r="E113" s="79"/>
      <c r="F113" s="79"/>
      <c r="G113" s="79"/>
      <c r="H113" s="45"/>
      <c r="I113" s="136">
        <f>I32</f>
        <v>1520.02</v>
      </c>
      <c r="J113" s="137"/>
      <c r="K113" s="55"/>
      <c r="L113" s="95" t="s">
        <v>177</v>
      </c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</row>
    <row r="114" spans="1:48" x14ac:dyDescent="0.25">
      <c r="A114" s="14"/>
      <c r="B114" s="37" t="s">
        <v>13</v>
      </c>
      <c r="C114" s="44" t="s">
        <v>178</v>
      </c>
      <c r="D114" s="79"/>
      <c r="E114" s="79"/>
      <c r="F114" s="79"/>
      <c r="G114" s="79"/>
      <c r="H114" s="45"/>
      <c r="I114" s="136">
        <f>I73</f>
        <v>1424.53</v>
      </c>
      <c r="J114" s="137"/>
      <c r="K114" s="55"/>
      <c r="L114" s="95" t="s">
        <v>179</v>
      </c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</row>
    <row r="115" spans="1:48" x14ac:dyDescent="0.25">
      <c r="A115" s="14"/>
      <c r="B115" s="37" t="s">
        <v>16</v>
      </c>
      <c r="C115" s="44" t="s">
        <v>180</v>
      </c>
      <c r="D115" s="79"/>
      <c r="E115" s="79"/>
      <c r="F115" s="79"/>
      <c r="G115" s="79"/>
      <c r="H115" s="45"/>
      <c r="I115" s="136">
        <f>I81</f>
        <v>107.18</v>
      </c>
      <c r="J115" s="137"/>
      <c r="K115" s="55"/>
      <c r="L115" s="95" t="s">
        <v>181</v>
      </c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</row>
    <row r="116" spans="1:48" x14ac:dyDescent="0.25">
      <c r="A116" s="14"/>
      <c r="B116" s="37" t="s">
        <v>19</v>
      </c>
      <c r="C116" s="44" t="s">
        <v>182</v>
      </c>
      <c r="D116" s="79"/>
      <c r="E116" s="79"/>
      <c r="F116" s="79"/>
      <c r="G116" s="79"/>
      <c r="H116" s="45"/>
      <c r="I116" s="136">
        <f>J90</f>
        <v>39.479999999999997</v>
      </c>
      <c r="J116" s="137"/>
      <c r="K116" s="55"/>
      <c r="L116" s="95" t="s">
        <v>183</v>
      </c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</row>
    <row r="117" spans="1:48" x14ac:dyDescent="0.25">
      <c r="A117" s="14"/>
      <c r="B117" s="37" t="s">
        <v>80</v>
      </c>
      <c r="C117" s="44" t="s">
        <v>184</v>
      </c>
      <c r="D117" s="79"/>
      <c r="E117" s="79"/>
      <c r="F117" s="79"/>
      <c r="G117" s="79"/>
      <c r="H117" s="45"/>
      <c r="I117" s="136">
        <f>I96</f>
        <v>85.6</v>
      </c>
      <c r="J117" s="137"/>
      <c r="K117" s="55"/>
      <c r="L117" s="95" t="s">
        <v>185</v>
      </c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</row>
    <row r="118" spans="1:48" x14ac:dyDescent="0.25">
      <c r="A118" s="14"/>
      <c r="B118" s="126" t="s">
        <v>186</v>
      </c>
      <c r="C118" s="127"/>
      <c r="D118" s="127"/>
      <c r="E118" s="127"/>
      <c r="F118" s="127"/>
      <c r="G118" s="127"/>
      <c r="H118" s="128"/>
      <c r="I118" s="134">
        <f>TRUNC(SUM(I113:J117),2)</f>
        <v>3176.81</v>
      </c>
      <c r="J118" s="135"/>
      <c r="K118" s="55"/>
      <c r="L118" s="95" t="s">
        <v>187</v>
      </c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</row>
    <row r="119" spans="1:48" x14ac:dyDescent="0.25">
      <c r="A119" s="14"/>
      <c r="B119" s="37" t="s">
        <v>83</v>
      </c>
      <c r="C119" s="44" t="s">
        <v>188</v>
      </c>
      <c r="D119" s="79"/>
      <c r="E119" s="79"/>
      <c r="F119" s="79"/>
      <c r="G119" s="79"/>
      <c r="H119" s="45"/>
      <c r="I119" s="136">
        <f>J107</f>
        <v>449.53</v>
      </c>
      <c r="J119" s="137"/>
      <c r="K119" s="55"/>
      <c r="L119" s="95" t="s">
        <v>189</v>
      </c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</row>
    <row r="120" spans="1:48" x14ac:dyDescent="0.25">
      <c r="A120" s="14"/>
      <c r="B120" s="126" t="s">
        <v>190</v>
      </c>
      <c r="C120" s="127"/>
      <c r="D120" s="127"/>
      <c r="E120" s="127"/>
      <c r="F120" s="127"/>
      <c r="G120" s="127"/>
      <c r="H120" s="128"/>
      <c r="I120" s="134">
        <f>TRUNC((I118+I119),2)</f>
        <v>3626.34</v>
      </c>
      <c r="J120" s="135"/>
      <c r="K120" s="55"/>
      <c r="L120" s="95" t="s">
        <v>191</v>
      </c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</row>
    <row r="123" spans="1:48" x14ac:dyDescent="0.25">
      <c r="A123" s="92"/>
      <c r="B123" s="93"/>
      <c r="C123" s="92"/>
      <c r="D123" s="92"/>
      <c r="E123" s="92"/>
      <c r="F123" s="92"/>
      <c r="G123" s="92"/>
      <c r="H123" s="92"/>
      <c r="I123" s="92"/>
      <c r="J123" s="92"/>
      <c r="K123" s="109"/>
      <c r="L123" s="109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</row>
    <row r="124" spans="1:48" x14ac:dyDescent="0.25">
      <c r="A124" s="92"/>
      <c r="B124" s="93"/>
      <c r="C124" s="92"/>
      <c r="D124" s="92"/>
      <c r="E124" s="92"/>
      <c r="F124" s="92"/>
      <c r="G124" s="92"/>
      <c r="H124" s="92"/>
      <c r="I124" s="92"/>
      <c r="J124" s="92"/>
      <c r="K124" s="109"/>
      <c r="L124" s="109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</row>
    <row r="125" spans="1:48" x14ac:dyDescent="0.25">
      <c r="A125" s="92"/>
      <c r="B125" s="93"/>
      <c r="C125" s="92"/>
      <c r="D125" s="92"/>
      <c r="E125" s="92"/>
      <c r="F125" s="92"/>
      <c r="G125" s="92"/>
      <c r="H125" s="92"/>
      <c r="I125" s="92"/>
      <c r="J125" s="92"/>
      <c r="K125" s="109"/>
      <c r="L125" s="109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</row>
    <row r="126" spans="1:48" x14ac:dyDescent="0.25">
      <c r="A126" s="92"/>
      <c r="B126" s="93"/>
      <c r="C126" s="92"/>
      <c r="D126" s="92"/>
      <c r="E126" s="92"/>
      <c r="F126" s="92"/>
      <c r="G126" s="92"/>
      <c r="H126" s="92"/>
      <c r="I126" s="92"/>
      <c r="J126" s="92"/>
      <c r="K126" s="109"/>
      <c r="L126" s="109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</row>
    <row r="127" spans="1:48" x14ac:dyDescent="0.25">
      <c r="A127" s="92"/>
      <c r="B127" s="93"/>
      <c r="C127" s="92"/>
      <c r="D127" s="92"/>
      <c r="E127" s="92"/>
      <c r="F127" s="92"/>
      <c r="G127" s="92"/>
      <c r="H127" s="92"/>
      <c r="I127" s="92"/>
      <c r="J127" s="92"/>
      <c r="K127" s="109"/>
      <c r="L127" s="109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</row>
    <row r="128" spans="1:48" x14ac:dyDescent="0.25">
      <c r="A128" s="92"/>
      <c r="B128" s="93"/>
      <c r="C128" s="92"/>
      <c r="D128" s="92"/>
      <c r="E128" s="92"/>
      <c r="F128" s="92"/>
      <c r="G128" s="92"/>
      <c r="H128" s="92"/>
      <c r="I128" s="92"/>
      <c r="J128" s="92"/>
      <c r="K128" s="109"/>
      <c r="L128" s="109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</row>
    <row r="129" spans="1:48" x14ac:dyDescent="0.25">
      <c r="A129" s="92"/>
      <c r="B129" s="93"/>
      <c r="C129" s="92"/>
      <c r="D129" s="92"/>
      <c r="E129" s="92"/>
      <c r="F129" s="92"/>
      <c r="G129" s="92"/>
      <c r="H129" s="92"/>
      <c r="I129" s="92"/>
      <c r="J129" s="92"/>
      <c r="K129" s="109"/>
      <c r="L129" s="109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</row>
    <row r="130" spans="1:48" x14ac:dyDescent="0.25">
      <c r="A130" s="92"/>
      <c r="B130" s="93"/>
      <c r="C130" s="92"/>
      <c r="D130" s="92"/>
      <c r="E130" s="92"/>
      <c r="F130" s="92"/>
      <c r="G130" s="92"/>
      <c r="H130" s="92"/>
      <c r="I130" s="92"/>
      <c r="J130" s="92"/>
      <c r="K130" s="109"/>
      <c r="L130" s="109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</row>
    <row r="131" spans="1:48" x14ac:dyDescent="0.25">
      <c r="A131" s="92"/>
      <c r="B131" s="93"/>
      <c r="C131" s="92"/>
      <c r="D131" s="92"/>
      <c r="E131" s="92"/>
      <c r="F131" s="92"/>
      <c r="G131" s="92"/>
      <c r="H131" s="92"/>
      <c r="I131" s="92"/>
      <c r="J131" s="92"/>
      <c r="K131" s="109"/>
      <c r="L131" s="109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</row>
    <row r="132" spans="1:48" x14ac:dyDescent="0.25">
      <c r="A132" s="92"/>
      <c r="B132" s="93"/>
      <c r="C132" s="92"/>
      <c r="D132" s="92"/>
      <c r="E132" s="92"/>
      <c r="F132" s="92"/>
      <c r="G132" s="92"/>
      <c r="H132" s="92"/>
      <c r="I132" s="92"/>
      <c r="J132" s="92"/>
      <c r="K132" s="109"/>
      <c r="L132" s="109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</row>
    <row r="133" spans="1:48" x14ac:dyDescent="0.25">
      <c r="A133" s="92"/>
      <c r="B133" s="93"/>
      <c r="C133" s="92"/>
      <c r="D133" s="92"/>
      <c r="E133" s="92"/>
      <c r="F133" s="92"/>
      <c r="G133" s="92"/>
      <c r="H133" s="92"/>
      <c r="I133" s="92"/>
      <c r="J133" s="92"/>
      <c r="K133" s="109"/>
      <c r="L133" s="109"/>
      <c r="M133" s="111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</row>
    <row r="134" spans="1:48" x14ac:dyDescent="0.25">
      <c r="A134" s="92"/>
      <c r="B134" s="93"/>
      <c r="C134" s="92"/>
      <c r="D134" s="92"/>
      <c r="E134" s="92"/>
      <c r="F134" s="92"/>
      <c r="G134" s="92"/>
      <c r="H134" s="92"/>
      <c r="I134" s="92"/>
      <c r="J134" s="92"/>
      <c r="K134" s="109"/>
      <c r="L134" s="109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</row>
    <row r="135" spans="1:48" x14ac:dyDescent="0.25">
      <c r="A135" s="92"/>
      <c r="B135" s="93"/>
      <c r="C135" s="92"/>
      <c r="D135" s="92"/>
      <c r="E135" s="92"/>
      <c r="F135" s="92"/>
      <c r="G135" s="92"/>
      <c r="H135" s="92"/>
      <c r="I135" s="92"/>
      <c r="J135" s="92"/>
      <c r="K135" s="109"/>
      <c r="L135" s="109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</row>
    <row r="136" spans="1:48" x14ac:dyDescent="0.25">
      <c r="A136" s="92"/>
      <c r="B136" s="93"/>
      <c r="C136" s="92"/>
      <c r="D136" s="92"/>
      <c r="E136" s="92"/>
      <c r="F136" s="92"/>
      <c r="G136" s="92"/>
      <c r="H136" s="92"/>
      <c r="I136" s="92"/>
      <c r="J136" s="92"/>
      <c r="K136" s="92"/>
      <c r="L136" s="92"/>
    </row>
    <row r="137" spans="1:48" x14ac:dyDescent="0.25">
      <c r="A137" s="92"/>
      <c r="B137" s="93"/>
      <c r="C137" s="92"/>
      <c r="D137" s="92"/>
      <c r="E137" s="92"/>
      <c r="F137" s="92"/>
      <c r="G137" s="92"/>
      <c r="H137" s="92"/>
      <c r="I137" s="92"/>
      <c r="J137" s="92"/>
      <c r="K137" s="92"/>
      <c r="L137" s="92"/>
    </row>
    <row r="138" spans="1:48" x14ac:dyDescent="0.25">
      <c r="A138" s="92"/>
      <c r="B138" s="93"/>
      <c r="C138" s="92"/>
      <c r="D138" s="92"/>
      <c r="E138" s="92"/>
      <c r="F138" s="92"/>
      <c r="G138" s="92"/>
      <c r="H138" s="92"/>
      <c r="I138" s="92"/>
      <c r="J138" s="92"/>
      <c r="K138" s="92"/>
      <c r="L138" s="92"/>
    </row>
    <row r="139" spans="1:48" x14ac:dyDescent="0.25">
      <c r="A139" s="92"/>
      <c r="B139" s="93"/>
      <c r="C139" s="92"/>
      <c r="D139" s="92"/>
      <c r="E139" s="92"/>
      <c r="F139" s="92"/>
      <c r="G139" s="92"/>
      <c r="H139" s="92"/>
      <c r="I139" s="92"/>
      <c r="J139" s="92"/>
      <c r="K139" s="92"/>
      <c r="L139" s="92"/>
    </row>
    <row r="140" spans="1:48" x14ac:dyDescent="0.25">
      <c r="A140" s="92"/>
      <c r="B140" s="93"/>
      <c r="C140" s="92"/>
      <c r="D140" s="92"/>
      <c r="E140" s="92"/>
      <c r="F140" s="92"/>
      <c r="G140" s="92"/>
      <c r="H140" s="92"/>
      <c r="I140" s="92"/>
      <c r="J140" s="92"/>
      <c r="K140" s="92"/>
      <c r="L140" s="92"/>
    </row>
    <row r="141" spans="1:48" x14ac:dyDescent="0.25">
      <c r="A141" s="92"/>
      <c r="B141" s="93"/>
      <c r="C141" s="92"/>
      <c r="D141" s="92"/>
      <c r="E141" s="92"/>
      <c r="F141" s="92"/>
      <c r="G141" s="92"/>
      <c r="H141" s="92"/>
      <c r="I141" s="92"/>
      <c r="J141" s="92"/>
      <c r="K141" s="92"/>
      <c r="L141" s="92"/>
    </row>
    <row r="142" spans="1:48" x14ac:dyDescent="0.25">
      <c r="A142" s="92"/>
      <c r="B142" s="93"/>
      <c r="C142" s="92"/>
      <c r="D142" s="92"/>
      <c r="E142" s="92"/>
      <c r="F142" s="92"/>
      <c r="G142" s="92"/>
      <c r="H142" s="92"/>
      <c r="I142" s="92"/>
      <c r="J142" s="92"/>
      <c r="K142" s="92"/>
      <c r="L142" s="92"/>
    </row>
    <row r="143" spans="1:48" x14ac:dyDescent="0.25">
      <c r="A143" s="92"/>
      <c r="B143" s="93"/>
      <c r="C143" s="92"/>
      <c r="D143" s="92"/>
      <c r="E143" s="92"/>
      <c r="F143" s="92"/>
      <c r="G143" s="92"/>
      <c r="H143" s="92"/>
      <c r="I143" s="92"/>
      <c r="J143" s="92"/>
      <c r="K143" s="92"/>
      <c r="L143" s="92"/>
    </row>
    <row r="144" spans="1:48" x14ac:dyDescent="0.25">
      <c r="A144" s="92"/>
      <c r="B144" s="93"/>
      <c r="C144" s="92"/>
      <c r="D144" s="92"/>
      <c r="E144" s="92"/>
      <c r="F144" s="92"/>
      <c r="G144" s="92"/>
      <c r="H144" s="92"/>
      <c r="I144" s="92"/>
      <c r="J144" s="92"/>
      <c r="K144" s="92"/>
      <c r="L144" s="92"/>
    </row>
    <row r="145" spans="1:12" x14ac:dyDescent="0.25">
      <c r="A145" s="92"/>
      <c r="B145" s="93"/>
      <c r="C145" s="92"/>
      <c r="D145" s="92"/>
      <c r="E145" s="92"/>
      <c r="F145" s="92"/>
      <c r="G145" s="92"/>
      <c r="H145" s="92"/>
      <c r="I145" s="92"/>
      <c r="J145" s="92"/>
      <c r="K145" s="92"/>
      <c r="L145" s="92"/>
    </row>
    <row r="146" spans="1:12" x14ac:dyDescent="0.25">
      <c r="A146" s="92"/>
      <c r="B146" s="93"/>
      <c r="C146" s="92"/>
      <c r="D146" s="92"/>
      <c r="E146" s="92"/>
      <c r="F146" s="92"/>
      <c r="G146" s="92"/>
      <c r="H146" s="92"/>
      <c r="I146" s="92"/>
      <c r="J146" s="92"/>
      <c r="K146" s="92"/>
      <c r="L146" s="92"/>
    </row>
    <row r="147" spans="1:12" x14ac:dyDescent="0.25">
      <c r="A147" s="92"/>
      <c r="B147" s="93"/>
      <c r="C147" s="92"/>
      <c r="D147" s="92"/>
      <c r="E147" s="92"/>
      <c r="F147" s="92"/>
      <c r="G147" s="92"/>
      <c r="H147" s="92"/>
      <c r="I147" s="92"/>
      <c r="J147" s="92"/>
      <c r="K147" s="92"/>
      <c r="L147" s="92"/>
    </row>
    <row r="148" spans="1:12" x14ac:dyDescent="0.25">
      <c r="A148" s="92"/>
      <c r="B148" s="93"/>
      <c r="C148" s="92"/>
      <c r="D148" s="92"/>
      <c r="E148" s="92"/>
      <c r="F148" s="92"/>
      <c r="G148" s="92"/>
      <c r="H148" s="92"/>
      <c r="I148" s="92"/>
      <c r="J148" s="92"/>
      <c r="K148" s="92"/>
      <c r="L148" s="92"/>
    </row>
    <row r="149" spans="1:12" x14ac:dyDescent="0.25">
      <c r="A149" s="92"/>
      <c r="B149" s="93"/>
      <c r="C149" s="92"/>
      <c r="D149" s="92"/>
      <c r="E149" s="92"/>
      <c r="F149" s="92"/>
      <c r="G149" s="92"/>
      <c r="H149" s="92"/>
      <c r="I149" s="92"/>
      <c r="J149" s="92"/>
      <c r="K149" s="92"/>
      <c r="L149" s="92"/>
    </row>
    <row r="150" spans="1:12" x14ac:dyDescent="0.25">
      <c r="A150" s="92"/>
      <c r="B150" s="93"/>
      <c r="C150" s="92"/>
      <c r="D150" s="92"/>
      <c r="E150" s="92"/>
      <c r="F150" s="92"/>
      <c r="G150" s="92"/>
      <c r="H150" s="92"/>
      <c r="I150" s="92"/>
      <c r="J150" s="92"/>
      <c r="K150" s="92"/>
      <c r="L150" s="92"/>
    </row>
    <row r="151" spans="1:12" x14ac:dyDescent="0.25">
      <c r="A151" s="92"/>
      <c r="B151" s="93"/>
      <c r="C151" s="92"/>
      <c r="D151" s="92"/>
      <c r="E151" s="92"/>
      <c r="F151" s="92"/>
      <c r="G151" s="92"/>
      <c r="H151" s="92"/>
      <c r="I151" s="92"/>
      <c r="J151" s="92"/>
      <c r="K151" s="92"/>
      <c r="L151" s="92"/>
    </row>
    <row r="152" spans="1:12" x14ac:dyDescent="0.25">
      <c r="A152" s="92"/>
      <c r="B152" s="93"/>
      <c r="C152" s="92"/>
      <c r="D152" s="92"/>
      <c r="E152" s="92"/>
      <c r="F152" s="92"/>
      <c r="G152" s="92"/>
      <c r="H152" s="92"/>
      <c r="I152" s="92"/>
      <c r="J152" s="92"/>
      <c r="K152" s="92"/>
      <c r="L152" s="92"/>
    </row>
    <row r="153" spans="1:12" x14ac:dyDescent="0.25">
      <c r="A153" s="92"/>
      <c r="B153" s="93"/>
      <c r="C153" s="92"/>
      <c r="D153" s="92"/>
      <c r="E153" s="92"/>
      <c r="F153" s="92"/>
      <c r="G153" s="92"/>
      <c r="H153" s="92"/>
      <c r="I153" s="92"/>
      <c r="J153" s="92"/>
      <c r="K153" s="92"/>
      <c r="L153" s="92"/>
    </row>
    <row r="154" spans="1:12" x14ac:dyDescent="0.25">
      <c r="A154" s="92"/>
      <c r="B154" s="93"/>
      <c r="C154" s="92"/>
      <c r="D154" s="92"/>
      <c r="E154" s="92"/>
      <c r="F154" s="92"/>
      <c r="G154" s="92"/>
      <c r="H154" s="92"/>
      <c r="I154" s="92"/>
      <c r="J154" s="92"/>
      <c r="K154" s="92"/>
      <c r="L154" s="92"/>
    </row>
    <row r="155" spans="1:12" x14ac:dyDescent="0.25">
      <c r="A155" s="92"/>
      <c r="B155" s="93"/>
      <c r="C155" s="92"/>
      <c r="D155" s="92"/>
      <c r="E155" s="92"/>
      <c r="F155" s="92"/>
      <c r="G155" s="92"/>
      <c r="H155" s="92"/>
      <c r="I155" s="92"/>
      <c r="J155" s="92"/>
      <c r="K155" s="92"/>
      <c r="L155" s="92"/>
    </row>
    <row r="156" spans="1:12" x14ac:dyDescent="0.25">
      <c r="A156" s="92"/>
      <c r="B156" s="93"/>
      <c r="C156" s="92"/>
      <c r="D156" s="92"/>
      <c r="E156" s="92"/>
      <c r="F156" s="92"/>
      <c r="G156" s="92"/>
      <c r="H156" s="92"/>
      <c r="I156" s="92"/>
      <c r="J156" s="92"/>
      <c r="K156" s="92"/>
      <c r="L156" s="92"/>
    </row>
  </sheetData>
  <sheetProtection algorithmName="SHA-512" hashValue="Vuh5trmuUScXhdZHNPVfLPFZe7Hlx46eFT7RNtuxr5dXs7emv2qmUFjvgUTFNh9yIR9d5UaTJoDxoNlo8iu37w==" saltValue="fYgwvY8MdoUAQUjDrPry6Q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7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95" t="s">
        <v>192</v>
      </c>
      <c r="B2" s="195"/>
      <c r="C2" s="195"/>
      <c r="D2" s="195"/>
      <c r="E2" s="195"/>
      <c r="F2" s="195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3">
        <v>99</v>
      </c>
      <c r="F4" s="11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3">
        <v>115</v>
      </c>
      <c r="F5" s="11">
        <f>E5*C5</f>
        <v>345</v>
      </c>
    </row>
    <row r="6" spans="1:6" ht="30" x14ac:dyDescent="0.25">
      <c r="A6" s="7">
        <v>3</v>
      </c>
      <c r="B6" s="8" t="s">
        <v>202</v>
      </c>
      <c r="C6" s="9">
        <v>2</v>
      </c>
      <c r="D6" s="9" t="s">
        <v>203</v>
      </c>
      <c r="E6" s="115">
        <v>96</v>
      </c>
      <c r="F6" s="11">
        <f>E6*C6</f>
        <v>192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196" t="s">
        <v>205</v>
      </c>
      <c r="B8" s="197"/>
      <c r="C8" s="197"/>
      <c r="D8" s="197"/>
      <c r="E8" s="198"/>
      <c r="F8" s="11">
        <f>SUM(F4:F7)</f>
        <v>859.27</v>
      </c>
    </row>
    <row r="9" spans="1:6" x14ac:dyDescent="0.25">
      <c r="A9" s="196" t="s">
        <v>206</v>
      </c>
      <c r="B9" s="197"/>
      <c r="C9" s="197"/>
      <c r="D9" s="197"/>
      <c r="E9" s="198"/>
      <c r="F9" s="11">
        <f>TRUNC(F8/12,2)</f>
        <v>71.599999999999994</v>
      </c>
    </row>
    <row r="11" spans="1:6" x14ac:dyDescent="0.25">
      <c r="A11" s="195" t="s">
        <v>207</v>
      </c>
      <c r="B11" s="195"/>
      <c r="C11" s="195"/>
      <c r="D11" s="195"/>
      <c r="E11" s="195"/>
      <c r="F11" s="195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7">
        <v>1</v>
      </c>
      <c r="B13" s="8" t="s">
        <v>208</v>
      </c>
      <c r="C13" s="9">
        <v>1</v>
      </c>
      <c r="D13" s="9" t="s">
        <v>200</v>
      </c>
      <c r="E13" s="13">
        <v>53.58</v>
      </c>
      <c r="F13" s="11">
        <f t="shared" ref="F13:F15" si="0">E13*C13</f>
        <v>53.58</v>
      </c>
    </row>
    <row r="14" spans="1:6" ht="60" x14ac:dyDescent="0.25">
      <c r="A14" s="7">
        <v>2</v>
      </c>
      <c r="B14" s="8" t="s">
        <v>209</v>
      </c>
      <c r="C14" s="9">
        <v>40</v>
      </c>
      <c r="D14" s="9" t="s">
        <v>200</v>
      </c>
      <c r="E14" s="13">
        <v>5.24</v>
      </c>
      <c r="F14" s="11">
        <f t="shared" si="0"/>
        <v>209.6</v>
      </c>
    </row>
    <row r="15" spans="1:6" ht="45" x14ac:dyDescent="0.25">
      <c r="A15" s="7">
        <v>3</v>
      </c>
      <c r="B15" s="8" t="s">
        <v>210</v>
      </c>
      <c r="C15" s="9">
        <v>2</v>
      </c>
      <c r="D15" s="9" t="s">
        <v>203</v>
      </c>
      <c r="E15" s="13">
        <v>9.17</v>
      </c>
      <c r="F15" s="11">
        <f t="shared" si="0"/>
        <v>18.34</v>
      </c>
    </row>
    <row r="16" spans="1:6" x14ac:dyDescent="0.25">
      <c r="A16" s="194" t="s">
        <v>205</v>
      </c>
      <c r="B16" s="194"/>
      <c r="C16" s="194"/>
      <c r="D16" s="194"/>
      <c r="E16" s="194"/>
      <c r="F16" s="11">
        <f>SUM(F13:F15)</f>
        <v>281.52</v>
      </c>
    </row>
    <row r="17" spans="1:6" x14ac:dyDescent="0.25">
      <c r="A17" s="194" t="s">
        <v>206</v>
      </c>
      <c r="B17" s="194"/>
      <c r="C17" s="194"/>
      <c r="D17" s="194"/>
      <c r="E17" s="194"/>
      <c r="F17" s="11">
        <f>TRUNC(F16/12,2)</f>
        <v>23.46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18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95" t="s">
        <v>192</v>
      </c>
      <c r="B2" s="195"/>
      <c r="C2" s="195"/>
      <c r="D2" s="195"/>
      <c r="E2" s="195"/>
      <c r="F2" s="195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8" t="s">
        <v>213</v>
      </c>
      <c r="C4" s="9">
        <v>3</v>
      </c>
      <c r="D4" s="9" t="s">
        <v>200</v>
      </c>
      <c r="E4" s="113">
        <v>129.9</v>
      </c>
      <c r="F4" s="11">
        <f>E4*C4</f>
        <v>389.7</v>
      </c>
    </row>
    <row r="5" spans="1:6" ht="30" x14ac:dyDescent="0.25">
      <c r="A5" s="7">
        <v>2</v>
      </c>
      <c r="B5" s="8" t="s">
        <v>202</v>
      </c>
      <c r="C5" s="9">
        <v>2</v>
      </c>
      <c r="D5" s="9" t="s">
        <v>203</v>
      </c>
      <c r="E5" s="113">
        <v>96</v>
      </c>
      <c r="F5" s="11">
        <f>E5*C5</f>
        <v>192</v>
      </c>
    </row>
    <row r="6" spans="1:6" ht="60" x14ac:dyDescent="0.25">
      <c r="A6" s="7">
        <v>3</v>
      </c>
      <c r="B6" s="8" t="s">
        <v>204</v>
      </c>
      <c r="C6" s="9">
        <v>1</v>
      </c>
      <c r="D6" s="9" t="s">
        <v>200</v>
      </c>
      <c r="E6" s="113">
        <v>25.27</v>
      </c>
      <c r="F6" s="11">
        <f>E6*C6</f>
        <v>25.27</v>
      </c>
    </row>
    <row r="7" spans="1:6" x14ac:dyDescent="0.25">
      <c r="A7" s="196" t="s">
        <v>205</v>
      </c>
      <c r="B7" s="197"/>
      <c r="C7" s="197"/>
      <c r="D7" s="197"/>
      <c r="E7" s="198"/>
      <c r="F7" s="11">
        <f>SUM(F4:F6)</f>
        <v>606.97</v>
      </c>
    </row>
    <row r="8" spans="1:6" x14ac:dyDescent="0.25">
      <c r="A8" s="196" t="s">
        <v>206</v>
      </c>
      <c r="B8" s="197"/>
      <c r="C8" s="197"/>
      <c r="D8" s="197"/>
      <c r="E8" s="198"/>
      <c r="F8" s="11">
        <f>TRUNC(F7/12,2)</f>
        <v>50.58</v>
      </c>
    </row>
    <row r="10" spans="1:6" x14ac:dyDescent="0.25">
      <c r="A10" s="195" t="s">
        <v>207</v>
      </c>
      <c r="B10" s="195"/>
      <c r="C10" s="195"/>
      <c r="D10" s="195"/>
      <c r="E10" s="195"/>
      <c r="F10" s="195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60" x14ac:dyDescent="0.25">
      <c r="A12" s="7">
        <v>1</v>
      </c>
      <c r="B12" s="8" t="s">
        <v>214</v>
      </c>
      <c r="C12" s="9">
        <v>1</v>
      </c>
      <c r="D12" s="9" t="s">
        <v>200</v>
      </c>
      <c r="E12" s="113">
        <v>18.489999999999998</v>
      </c>
      <c r="F12" s="11">
        <f t="shared" ref="F12:F16" si="0">E12*C12</f>
        <v>18.489999999999998</v>
      </c>
    </row>
    <row r="13" spans="1:6" ht="30" x14ac:dyDescent="0.25">
      <c r="A13" s="7">
        <v>2</v>
      </c>
      <c r="B13" s="8" t="s">
        <v>215</v>
      </c>
      <c r="C13" s="9">
        <v>2</v>
      </c>
      <c r="D13" s="9" t="s">
        <v>200</v>
      </c>
      <c r="E13" s="113">
        <v>6.9</v>
      </c>
      <c r="F13" s="11">
        <f t="shared" si="0"/>
        <v>13.8</v>
      </c>
    </row>
    <row r="14" spans="1:6" ht="60" x14ac:dyDescent="0.25">
      <c r="A14" s="7">
        <v>3</v>
      </c>
      <c r="B14" s="8" t="s">
        <v>216</v>
      </c>
      <c r="C14" s="9">
        <v>6</v>
      </c>
      <c r="D14" s="9" t="s">
        <v>200</v>
      </c>
      <c r="E14" s="114">
        <v>3</v>
      </c>
      <c r="F14" s="11">
        <f t="shared" si="0"/>
        <v>18</v>
      </c>
    </row>
    <row r="15" spans="1:6" ht="30" x14ac:dyDescent="0.25">
      <c r="A15" s="7">
        <v>4</v>
      </c>
      <c r="B15" s="8" t="s">
        <v>217</v>
      </c>
      <c r="C15" s="9">
        <v>4</v>
      </c>
      <c r="D15" s="9" t="s">
        <v>203</v>
      </c>
      <c r="E15" s="113">
        <v>16.010000000000002</v>
      </c>
      <c r="F15" s="11">
        <f t="shared" si="0"/>
        <v>64.040000000000006</v>
      </c>
    </row>
    <row r="16" spans="1:6" ht="45" x14ac:dyDescent="0.25">
      <c r="A16" s="7">
        <v>5</v>
      </c>
      <c r="B16" s="8" t="s">
        <v>218</v>
      </c>
      <c r="C16" s="9">
        <v>2</v>
      </c>
      <c r="D16" s="9" t="s">
        <v>200</v>
      </c>
      <c r="E16" s="113">
        <v>15.82</v>
      </c>
      <c r="F16" s="11">
        <f t="shared" si="0"/>
        <v>31.64</v>
      </c>
    </row>
    <row r="17" spans="1:6" x14ac:dyDescent="0.25">
      <c r="A17" s="196" t="s">
        <v>205</v>
      </c>
      <c r="B17" s="197"/>
      <c r="C17" s="197"/>
      <c r="D17" s="197"/>
      <c r="E17" s="198"/>
      <c r="F17" s="11">
        <f>SUM(F12:F16)</f>
        <v>145.97</v>
      </c>
    </row>
    <row r="18" spans="1:6" x14ac:dyDescent="0.25">
      <c r="A18" s="196" t="s">
        <v>206</v>
      </c>
      <c r="B18" s="197"/>
      <c r="C18" s="197"/>
      <c r="D18" s="197"/>
      <c r="E18" s="198"/>
      <c r="F18" s="11">
        <f>TRUNC(F17/12,2)</f>
        <v>12.16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95" t="s">
        <v>192</v>
      </c>
      <c r="B2" s="195"/>
      <c r="C2" s="195"/>
      <c r="D2" s="195"/>
      <c r="E2" s="195"/>
      <c r="F2" s="195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>E5*C5</f>
        <v>345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196" t="s">
        <v>205</v>
      </c>
      <c r="B8" s="197"/>
      <c r="C8" s="197"/>
      <c r="D8" s="197"/>
      <c r="E8" s="198"/>
      <c r="F8" s="11">
        <f>SUM(F4:F7)</f>
        <v>1027.27</v>
      </c>
    </row>
    <row r="9" spans="1:6" x14ac:dyDescent="0.25">
      <c r="A9" s="196" t="s">
        <v>206</v>
      </c>
      <c r="B9" s="197"/>
      <c r="C9" s="197"/>
      <c r="D9" s="197"/>
      <c r="E9" s="198"/>
      <c r="F9" s="11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15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95" t="s">
        <v>192</v>
      </c>
      <c r="B2" s="195"/>
      <c r="C2" s="195"/>
      <c r="D2" s="195"/>
      <c r="E2" s="195"/>
      <c r="F2" s="195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45" x14ac:dyDescent="0.25">
      <c r="A4" s="7">
        <v>1</v>
      </c>
      <c r="B4" s="8" t="s">
        <v>226</v>
      </c>
      <c r="C4" s="9">
        <v>3</v>
      </c>
      <c r="D4" s="9" t="s">
        <v>200</v>
      </c>
      <c r="E4" s="10">
        <v>104.9</v>
      </c>
      <c r="F4" s="112">
        <f>E4*C4</f>
        <v>314.7</v>
      </c>
    </row>
    <row r="5" spans="1:6" ht="60.95" customHeight="1" x14ac:dyDescent="0.25">
      <c r="A5" s="7">
        <v>2</v>
      </c>
      <c r="B5" s="8" t="s">
        <v>227</v>
      </c>
      <c r="C5" s="9">
        <v>3</v>
      </c>
      <c r="D5" s="9" t="s">
        <v>200</v>
      </c>
      <c r="E5" s="10">
        <v>126.44</v>
      </c>
      <c r="F5" s="112">
        <f>E5*C5</f>
        <v>379.32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196" t="s">
        <v>205</v>
      </c>
      <c r="B8" s="197"/>
      <c r="C8" s="197"/>
      <c r="D8" s="197"/>
      <c r="E8" s="198"/>
      <c r="F8" s="112">
        <f>SUM(F4:F7)</f>
        <v>1079.29</v>
      </c>
    </row>
    <row r="9" spans="1:6" x14ac:dyDescent="0.25">
      <c r="A9" s="196" t="s">
        <v>206</v>
      </c>
      <c r="B9" s="197"/>
      <c r="C9" s="197"/>
      <c r="D9" s="197"/>
      <c r="E9" s="198"/>
      <c r="F9" s="112">
        <f>TRUNC(F8/12,2)</f>
        <v>89.94</v>
      </c>
    </row>
    <row r="11" spans="1:6" x14ac:dyDescent="0.25">
      <c r="A11" s="195" t="s">
        <v>207</v>
      </c>
      <c r="B11" s="195"/>
      <c r="C11" s="195"/>
      <c r="D11" s="195"/>
      <c r="E11" s="195"/>
      <c r="F11" s="195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7">
        <v>1</v>
      </c>
      <c r="B13" s="8" t="s">
        <v>218</v>
      </c>
      <c r="C13" s="9">
        <v>2</v>
      </c>
      <c r="D13" s="9" t="s">
        <v>200</v>
      </c>
      <c r="E13" s="13">
        <v>15.82</v>
      </c>
      <c r="F13" s="112">
        <f>E13*C13</f>
        <v>31.64</v>
      </c>
    </row>
    <row r="14" spans="1:6" x14ac:dyDescent="0.25">
      <c r="A14" s="196" t="s">
        <v>205</v>
      </c>
      <c r="B14" s="197"/>
      <c r="C14" s="197"/>
      <c r="D14" s="197"/>
      <c r="E14" s="198"/>
      <c r="F14" s="112">
        <f>SUM(F13:F13)</f>
        <v>31.64</v>
      </c>
    </row>
    <row r="15" spans="1:6" x14ac:dyDescent="0.25">
      <c r="A15" s="196" t="s">
        <v>206</v>
      </c>
      <c r="B15" s="197"/>
      <c r="C15" s="197"/>
      <c r="D15" s="197"/>
      <c r="E15" s="198"/>
      <c r="F15" s="112">
        <f>TRUNC(F14/12,2)</f>
        <v>2.63</v>
      </c>
    </row>
  </sheetData>
  <sheetProtection algorithmName="SHA-512" hashValue="fr4ZWLv8MCQzUCcU3EKti3QkuRzo642+ZGuvx2TB7U2q0xHOCSPIkl1FKwXNvF+lRKIn1gIlKNCDIJ674AXT8g==" saltValue="0fGPmVlqxXLs4xmzDFDDGA==" spinCount="100000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95" t="s">
        <v>192</v>
      </c>
      <c r="B2" s="195"/>
      <c r="C2" s="195"/>
      <c r="D2" s="195"/>
      <c r="E2" s="195"/>
      <c r="F2" s="195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223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196" t="s">
        <v>205</v>
      </c>
      <c r="B8" s="197"/>
      <c r="C8" s="197"/>
      <c r="D8" s="197"/>
      <c r="E8" s="198"/>
      <c r="F8" s="11">
        <f>SUM(F4:F7)</f>
        <v>1027.27</v>
      </c>
    </row>
    <row r="9" spans="1:6" x14ac:dyDescent="0.25">
      <c r="A9" s="196" t="s">
        <v>206</v>
      </c>
      <c r="B9" s="197"/>
      <c r="C9" s="197"/>
      <c r="D9" s="197"/>
      <c r="E9" s="198"/>
      <c r="F9" s="11">
        <f>TRUNC(F8/12,2)</f>
        <v>85.6</v>
      </c>
    </row>
  </sheetData>
  <sheetProtection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5" master="" otherUserPermission="visible"/>
  <rangeList sheetStid="41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57" master="" otherUserPermission="visible"/>
  <rangeList sheetStid="23" master="" otherUserPermission="visible"/>
  <rangeList sheetStid="62" master="" otherUserPermission="visible"/>
  <rangeList sheetStid="63" master="" otherUserPermission="visible"/>
  <rangeList sheetStid="64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11</vt:i4>
      </vt:variant>
      <vt:variant>
        <vt:lpstr>Intervalos com Nome</vt:lpstr>
      </vt:variant>
      <vt:variant>
        <vt:i4>5</vt:i4>
      </vt:variant>
    </vt:vector>
  </HeadingPairs>
  <TitlesOfParts>
    <vt:vector size="16" baseType="lpstr">
      <vt:lpstr>PLANILHA RESUMO</vt:lpstr>
      <vt:lpstr>ALMOXARIFE</vt:lpstr>
      <vt:lpstr>AUXILIAR MANUT. PREDIAL</vt:lpstr>
      <vt:lpstr>CONTÍNUO</vt:lpstr>
      <vt:lpstr>MOTORISTA CATEGORIA D</vt:lpstr>
      <vt:lpstr>PORTEIRO</vt:lpstr>
      <vt:lpstr>UNIF_EQUIP - ALMOXARIFE</vt:lpstr>
      <vt:lpstr>UNIF_EQUIP - AUX.MAN.PREDIAL</vt:lpstr>
      <vt:lpstr>UNIF_EQUIP - CONTÍNUO</vt:lpstr>
      <vt:lpstr>UNIF_EQUIP - MOTORISTA CAT. D</vt:lpstr>
      <vt:lpstr>UNIF_EQUIP - PORTEIRO</vt:lpstr>
      <vt:lpstr>ALMOXARIFE!Área_de_Impressão</vt:lpstr>
      <vt:lpstr>'AUXILIAR MANUT. PREDIAL'!Área_de_Impressão</vt:lpstr>
      <vt:lpstr>CONTÍNUO!Área_de_Impressão</vt:lpstr>
      <vt:lpstr>'MOTORISTA CATEGORIA D'!Área_de_Impressão</vt:lpstr>
      <vt:lpstr>PORTEIRO!Área_de_Impressão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DIRETORIA</cp:lastModifiedBy>
  <cp:revision>2</cp:revision>
  <cp:lastPrinted>2022-11-24T20:05:00Z</cp:lastPrinted>
  <dcterms:created xsi:type="dcterms:W3CDTF">2016-06-22T19:00:00Z</dcterms:created>
  <dcterms:modified xsi:type="dcterms:W3CDTF">2025-11-10T16:22:06Z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